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35" windowWidth="15480" windowHeight="11640" activeTab="1"/>
  </bookViews>
  <sheets>
    <sheet name="СТО Сентябрь" sheetId="11" r:id="rId1"/>
    <sheet name="всяки" sheetId="9" r:id="rId2"/>
  </sheets>
  <externalReferences>
    <externalReference r:id="rId3"/>
  </externalReferences>
  <definedNames>
    <definedName name="выхрабд">всяки!$I$3:$I$23</definedName>
    <definedName name="год">всяки!$C$1:$C$12</definedName>
    <definedName name="допнер">всяки!$H$3:$H$23</definedName>
    <definedName name="_xlnm.Print_Titles" localSheetId="0">'СТО Сентябрь'!$17:$22</definedName>
    <definedName name="Категория">[1]Служебный!$A$1:$A$3</definedName>
    <definedName name="месяц">всяки!$A$1:$A$12</definedName>
    <definedName name="празд">всяки!$G$3:$G$23</definedName>
    <definedName name="предпр">всяки!$F$3:$F$23</definedName>
  </definedNames>
  <calcPr calcId="145621"/>
</workbook>
</file>

<file path=xl/calcChain.xml><?xml version="1.0" encoding="utf-8"?>
<calcChain xmlns="http://schemas.openxmlformats.org/spreadsheetml/2006/main">
  <c r="R12" i="11" l="1"/>
  <c r="N35" i="11"/>
  <c r="AG36" i="11" s="1"/>
  <c r="J24" i="11"/>
  <c r="C22" i="11"/>
  <c r="U20" i="11"/>
  <c r="T20" i="11"/>
  <c r="S20" i="11"/>
  <c r="S29" i="11" s="1"/>
  <c r="R20" i="11"/>
  <c r="R29" i="11" s="1"/>
  <c r="Q20" i="11"/>
  <c r="Q29" i="11" s="1"/>
  <c r="P20" i="11"/>
  <c r="P29" i="11" s="1"/>
  <c r="O20" i="11"/>
  <c r="O29" i="11" s="1"/>
  <c r="N20" i="11"/>
  <c r="M20" i="11"/>
  <c r="L20" i="11"/>
  <c r="K20" i="11"/>
  <c r="J20" i="11"/>
  <c r="J25" i="11" s="1"/>
  <c r="J26" i="11" s="1"/>
  <c r="I20" i="11"/>
  <c r="H20" i="11"/>
  <c r="G20" i="11"/>
  <c r="F20" i="11"/>
  <c r="F25" i="11" s="1"/>
  <c r="T18" i="11"/>
  <c r="S18" i="11"/>
  <c r="S23" i="11" s="1"/>
  <c r="S24" i="11" s="1"/>
  <c r="R18" i="11"/>
  <c r="Q18" i="11"/>
  <c r="P18" i="11"/>
  <c r="P24" i="11" s="1"/>
  <c r="O18" i="11"/>
  <c r="N18" i="11"/>
  <c r="N23" i="11" s="1"/>
  <c r="N24" i="11" s="1"/>
  <c r="M18" i="11"/>
  <c r="L18" i="11"/>
  <c r="L23" i="11" s="1"/>
  <c r="L24" i="11" s="1"/>
  <c r="K18" i="11"/>
  <c r="J18" i="11"/>
  <c r="I18" i="11"/>
  <c r="I23" i="11" s="1"/>
  <c r="I24" i="11" s="1"/>
  <c r="H18" i="11"/>
  <c r="G18" i="11"/>
  <c r="F18" i="11"/>
  <c r="F24" i="11" s="1"/>
  <c r="Y12" i="11"/>
  <c r="W12" i="11"/>
  <c r="F26" i="11" l="1"/>
  <c r="G24" i="11"/>
  <c r="G27" i="11"/>
  <c r="G28" i="11" s="1"/>
  <c r="I27" i="11"/>
  <c r="I28" i="11" s="1"/>
  <c r="K23" i="11"/>
  <c r="K24" i="11" s="1"/>
  <c r="K27" i="11"/>
  <c r="K28" i="11" s="1"/>
  <c r="M23" i="11"/>
  <c r="M24" i="11" s="1"/>
  <c r="M27" i="11"/>
  <c r="M28" i="11" s="1"/>
  <c r="O23" i="11"/>
  <c r="O24" i="11" s="1"/>
  <c r="O27" i="11"/>
  <c r="O28" i="11" s="1"/>
  <c r="Q27" i="11"/>
  <c r="Q28" i="11" s="1"/>
  <c r="S27" i="11"/>
  <c r="S28" i="11" s="1"/>
  <c r="F29" i="11"/>
  <c r="H29" i="11"/>
  <c r="H30" i="11" s="1"/>
  <c r="J29" i="11"/>
  <c r="J30" i="11" s="1"/>
  <c r="L29" i="11"/>
  <c r="L30" i="11" s="1"/>
  <c r="L25" i="11"/>
  <c r="L26" i="11" s="1"/>
  <c r="N29" i="11"/>
  <c r="N30" i="11" s="1"/>
  <c r="N26" i="11"/>
  <c r="P30" i="11"/>
  <c r="P26" i="11"/>
  <c r="R30" i="11"/>
  <c r="R26" i="11"/>
  <c r="T29" i="11"/>
  <c r="T30" i="11" s="1"/>
  <c r="T25" i="11"/>
  <c r="T26" i="11" s="1"/>
  <c r="Q23" i="11"/>
  <c r="Q24" i="11" s="1"/>
  <c r="H25" i="11"/>
  <c r="H26" i="11" s="1"/>
  <c r="H23" i="11"/>
  <c r="R23" i="11"/>
  <c r="R24" i="11" s="1"/>
  <c r="T23" i="11"/>
  <c r="T24" i="11" s="1"/>
  <c r="G25" i="11"/>
  <c r="G26" i="11" s="1"/>
  <c r="I25" i="11"/>
  <c r="I26" i="11" s="1"/>
  <c r="K25" i="11"/>
  <c r="K26" i="11" s="1"/>
  <c r="M25" i="11"/>
  <c r="M26" i="11" s="1"/>
  <c r="O26" i="11"/>
  <c r="Q26" i="11"/>
  <c r="S26" i="11"/>
  <c r="U25" i="11"/>
  <c r="U26" i="11" s="1"/>
  <c r="F27" i="11"/>
  <c r="H27" i="11"/>
  <c r="H28" i="11" s="1"/>
  <c r="J27" i="11"/>
  <c r="J28" i="11" s="1"/>
  <c r="L27" i="11"/>
  <c r="L28" i="11" s="1"/>
  <c r="N27" i="11"/>
  <c r="N28" i="11" s="1"/>
  <c r="P27" i="11"/>
  <c r="P28" i="11" s="1"/>
  <c r="R27" i="11"/>
  <c r="R28" i="11" s="1"/>
  <c r="T27" i="11"/>
  <c r="T28" i="11" s="1"/>
  <c r="G29" i="11"/>
  <c r="G30" i="11" s="1"/>
  <c r="I29" i="11"/>
  <c r="I30" i="11" s="1"/>
  <c r="K29" i="11"/>
  <c r="K30" i="11" s="1"/>
  <c r="M29" i="11"/>
  <c r="M30" i="11" s="1"/>
  <c r="O30" i="11"/>
  <c r="Q30" i="11"/>
  <c r="S30" i="11"/>
  <c r="U29" i="11"/>
  <c r="U30" i="11" s="1"/>
  <c r="AG34" i="11"/>
  <c r="F18" i="9"/>
  <c r="H24" i="11" l="1"/>
  <c r="V24" i="11" s="1"/>
  <c r="V23" i="11"/>
  <c r="AD24" i="11"/>
  <c r="AE24" i="11" s="1"/>
  <c r="AD23" i="11"/>
  <c r="AE23" i="11" s="1"/>
  <c r="V25" i="11"/>
  <c r="F28" i="11"/>
  <c r="V28" i="11" s="1"/>
  <c r="V27" i="11"/>
  <c r="F30" i="11"/>
  <c r="V30" i="11" s="1"/>
  <c r="W29" i="11" s="1"/>
  <c r="V29" i="11"/>
  <c r="W27" i="11" s="1"/>
  <c r="V26" i="11"/>
  <c r="W25" i="11" s="1"/>
  <c r="W23" i="11" l="1"/>
  <c r="AD27" i="11"/>
  <c r="AE27" i="11" s="1"/>
  <c r="AF28" i="11"/>
  <c r="AH28" i="11" s="1"/>
  <c r="AD30" i="11"/>
  <c r="AE30" i="11" s="1"/>
  <c r="AD25" i="11"/>
  <c r="AE25" i="11" s="1"/>
  <c r="AF27" i="11"/>
  <c r="AH27" i="11" s="1"/>
  <c r="AD28" i="11"/>
  <c r="AE28" i="11" s="1"/>
  <c r="AD29" i="11"/>
  <c r="AE29" i="11" s="1"/>
  <c r="AF23" i="11"/>
  <c r="AH23" i="11" s="1"/>
  <c r="AF24" i="11"/>
  <c r="AH24" i="11" s="1"/>
  <c r="AD26" i="11"/>
  <c r="AE26" i="11" s="1"/>
  <c r="F17" i="9" l="1"/>
  <c r="F16" i="9"/>
  <c r="F15" i="9"/>
  <c r="F14" i="9"/>
  <c r="F13" i="9"/>
  <c r="F12" i="9"/>
</calcChain>
</file>

<file path=xl/sharedStrings.xml><?xml version="1.0" encoding="utf-8"?>
<sst xmlns="http://schemas.openxmlformats.org/spreadsheetml/2006/main" count="110" uniqueCount="81">
  <si>
    <t>Унифицированная форма № Т-13</t>
  </si>
  <si>
    <t>Утверждена Постановлением Госкомстата</t>
  </si>
  <si>
    <t>России от 05.01.2004 № 1</t>
  </si>
  <si>
    <t>Форма по ОКУД</t>
  </si>
  <si>
    <t>по ОКПО</t>
  </si>
  <si>
    <t>Организация</t>
  </si>
  <si>
    <t>Структурное подразделение</t>
  </si>
  <si>
    <t>Номер документа</t>
  </si>
  <si>
    <t>Дата составления</t>
  </si>
  <si>
    <t>Отчетный период</t>
  </si>
  <si>
    <t>с</t>
  </si>
  <si>
    <t>по</t>
  </si>
  <si>
    <t>Номер
 по порядку</t>
  </si>
  <si>
    <t>Табельный
номер</t>
  </si>
  <si>
    <t>Отметки о явках и неявках на работу по числам месяца</t>
  </si>
  <si>
    <t>Отработано за</t>
  </si>
  <si>
    <t>Данные для начисления заработной платы
по видам и направлениям затрат</t>
  </si>
  <si>
    <t>Неявки по причинам</t>
  </si>
  <si>
    <t>половину
месяца
(I, II)</t>
  </si>
  <si>
    <t>месяц</t>
  </si>
  <si>
    <t>код вида оплаты</t>
  </si>
  <si>
    <t>код</t>
  </si>
  <si>
    <t>дни</t>
  </si>
  <si>
    <t>корреспондирующий счет, заказ</t>
  </si>
  <si>
    <t>код
вида
оплаты</t>
  </si>
  <si>
    <t>корр. счет, заказ</t>
  </si>
  <si>
    <t>дни,
часы</t>
  </si>
  <si>
    <t>часы</t>
  </si>
  <si>
    <t>X</t>
  </si>
  <si>
    <r>
      <t>ТАБЕЛЬ</t>
    </r>
    <r>
      <rPr>
        <b/>
        <sz val="14"/>
        <rFont val="Arial"/>
        <family val="2"/>
        <charset val="204"/>
      </rPr>
      <t xml:space="preserve">
учета рабочего времени</t>
    </r>
  </si>
  <si>
    <t>Фамилия, и., о., 
(профессия, должность)</t>
  </si>
  <si>
    <t xml:space="preserve">Ответственное лицо </t>
  </si>
  <si>
    <t>должность</t>
  </si>
  <si>
    <t>личная подпись</t>
  </si>
  <si>
    <t>расшифровка пописи</t>
  </si>
  <si>
    <t>Работник кадровой службы</t>
  </si>
  <si>
    <t>Руководитель</t>
  </si>
  <si>
    <t>структурного подразделения</t>
  </si>
  <si>
    <t>Х</t>
  </si>
  <si>
    <t xml:space="preserve">за </t>
  </si>
  <si>
    <t>январь</t>
  </si>
  <si>
    <t>наименование приздников</t>
  </si>
  <si>
    <t>Список
гос. предпраздничных дней
(дополняемый)</t>
  </si>
  <si>
    <t>Список
гос. праздничных дней
(дополняемый)</t>
  </si>
  <si>
    <t>Список дополнительных нерабочих дней</t>
  </si>
  <si>
    <t>Рабочие выходные</t>
  </si>
  <si>
    <t>февраль</t>
  </si>
  <si>
    <t>март</t>
  </si>
  <si>
    <t>Новый год</t>
  </si>
  <si>
    <t>апрель</t>
  </si>
  <si>
    <t>май</t>
  </si>
  <si>
    <t>июнь</t>
  </si>
  <si>
    <t>июль</t>
  </si>
  <si>
    <t>август</t>
  </si>
  <si>
    <t>сентябрь</t>
  </si>
  <si>
    <t>Рождество</t>
  </si>
  <si>
    <t>октябрь</t>
  </si>
  <si>
    <t>ноябрь</t>
  </si>
  <si>
    <t>декабрь</t>
  </si>
  <si>
    <t>Защитник</t>
  </si>
  <si>
    <t>Международный</t>
  </si>
  <si>
    <t>Весна и туд</t>
  </si>
  <si>
    <t>День Победы</t>
  </si>
  <si>
    <t>День России</t>
  </si>
  <si>
    <t>День единства</t>
  </si>
  <si>
    <t>1</t>
  </si>
  <si>
    <t>Государственное бюджетное учреждение города Москвы "Единый информационно-расчетный центр города Москвы"</t>
  </si>
  <si>
    <t>г.</t>
  </si>
  <si>
    <t>Ставка</t>
  </si>
  <si>
    <t>Я</t>
  </si>
  <si>
    <t>В</t>
  </si>
  <si>
    <t>Ведущий специалист сектора АХО</t>
  </si>
  <si>
    <t>Е.В. Атаулина</t>
  </si>
  <si>
    <t>Начальник отдела</t>
  </si>
  <si>
    <t>Л.А. Желтикова</t>
  </si>
  <si>
    <t>Начальник СКР</t>
  </si>
  <si>
    <t>В.Ю. Преснякова</t>
  </si>
  <si>
    <t>От</t>
  </si>
  <si>
    <t>Сектор транспортного обеспечения</t>
  </si>
  <si>
    <t>дни, часы</t>
  </si>
  <si>
    <t>Здесь надо чтобы считали дни и часы только рабочие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</si>
</sst>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ddd"/>
    <numFmt numFmtId="165" formatCode="d"/>
    <numFmt numFmtId="166" formatCode="0000000000"/>
  </numFmts>
  <fonts count="5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8"/>
      <name val="Verdana"/>
      <family val="2"/>
      <charset val="204"/>
    </font>
    <font>
      <sz val="7"/>
      <name val="Times New Roman"/>
      <family val="1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8"/>
      <name val="Arial Cyr"/>
      <family val="2"/>
      <charset val="204"/>
    </font>
    <font>
      <sz val="8"/>
      <color indexed="9"/>
      <name val="Arial"/>
      <family val="2"/>
      <charset val="204"/>
    </font>
    <font>
      <sz val="9"/>
      <color indexed="9"/>
      <name val="Arial Cyr"/>
      <family val="2"/>
      <charset val="204"/>
    </font>
    <font>
      <sz val="10"/>
      <name val="Arial Cyr"/>
      <family val="2"/>
      <charset val="204"/>
    </font>
    <font>
      <vertAlign val="superscript"/>
      <sz val="10"/>
      <name val="Arial Cyr"/>
      <family val="2"/>
      <charset val="204"/>
    </font>
    <font>
      <sz val="10"/>
      <color indexed="10"/>
      <name val="Arial Cyr"/>
      <charset val="204"/>
    </font>
    <font>
      <b/>
      <sz val="11"/>
      <name val="Arial"/>
      <family val="2"/>
      <charset val="204"/>
    </font>
    <font>
      <b/>
      <sz val="10"/>
      <color indexed="10"/>
      <name val="Arial Cyr"/>
      <charset val="204"/>
    </font>
    <font>
      <b/>
      <sz val="10"/>
      <color indexed="53"/>
      <name val="Arial Cyr"/>
      <charset val="204"/>
    </font>
    <font>
      <b/>
      <sz val="10"/>
      <color indexed="60"/>
      <name val="Arial Cyr"/>
      <charset val="204"/>
    </font>
    <font>
      <b/>
      <sz val="10"/>
      <color indexed="17"/>
      <name val="Arial Cyr"/>
      <charset val="204"/>
    </font>
    <font>
      <b/>
      <sz val="10"/>
      <color indexed="12"/>
      <name val="Arial Cyr"/>
      <charset val="204"/>
    </font>
    <font>
      <b/>
      <sz val="10"/>
      <color indexed="63"/>
      <name val="Arial Cyr"/>
      <charset val="204"/>
    </font>
    <font>
      <b/>
      <sz val="10"/>
      <name val="Arial Cyr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12"/>
      <name val="Arial Narrow"/>
      <family val="2"/>
      <charset val="204"/>
    </font>
    <font>
      <sz val="10"/>
      <color indexed="43"/>
      <name val="Arial Narrow"/>
      <family val="2"/>
      <charset val="204"/>
    </font>
    <font>
      <b/>
      <sz val="14"/>
      <name val="Arial Narrow"/>
      <family val="2"/>
      <charset val="204"/>
    </font>
    <font>
      <sz val="10"/>
      <color theme="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>
      <alignment horizontal="left"/>
    </xf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252">
    <xf numFmtId="0" fontId="0" fillId="0" borderId="0" xfId="0"/>
    <xf numFmtId="0" fontId="20" fillId="0" borderId="0" xfId="0" applyFont="1" applyProtection="1"/>
    <xf numFmtId="0" fontId="20" fillId="0" borderId="0" xfId="0" applyFont="1" applyBorder="1" applyProtection="1"/>
    <xf numFmtId="0" fontId="20" fillId="0" borderId="0" xfId="0" applyFont="1" applyAlignment="1" applyProtection="1">
      <alignment horizontal="right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Protection="1"/>
    <xf numFmtId="0" fontId="26" fillId="0" borderId="0" xfId="0" applyFont="1" applyBorder="1" applyAlignment="1" applyProtection="1"/>
    <xf numFmtId="0" fontId="1" fillId="0" borderId="10" xfId="0" applyFont="1" applyBorder="1" applyAlignment="1" applyProtection="1">
      <alignment vertical="center"/>
    </xf>
    <xf numFmtId="0" fontId="25" fillId="0" borderId="0" xfId="0" applyFont="1" applyFill="1" applyBorder="1" applyProtection="1"/>
    <xf numFmtId="0" fontId="0" fillId="0" borderId="12" xfId="0" applyFill="1" applyBorder="1" applyAlignment="1" applyProtection="1">
      <alignment vertical="center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4" xfId="0" applyFill="1" applyBorder="1" applyAlignment="1" applyProtection="1">
      <alignment vertical="center"/>
      <protection locked="0"/>
    </xf>
    <xf numFmtId="0" fontId="0" fillId="0" borderId="14" xfId="0" applyFill="1" applyBorder="1" applyAlignment="1" applyProtection="1">
      <alignment horizontal="center" vertical="center"/>
      <protection locked="0"/>
    </xf>
    <xf numFmtId="0" fontId="0" fillId="0" borderId="15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18" xfId="0" applyFill="1" applyBorder="1" applyAlignment="1" applyProtection="1">
      <alignment vertical="center"/>
      <protection locked="0"/>
    </xf>
    <xf numFmtId="0" fontId="0" fillId="0" borderId="19" xfId="0" applyFill="1" applyBorder="1" applyAlignment="1" applyProtection="1">
      <alignment vertical="center"/>
      <protection locked="0"/>
    </xf>
    <xf numFmtId="0" fontId="24" fillId="0" borderId="0" xfId="0" applyFont="1" applyBorder="1" applyProtection="1">
      <protection locked="0"/>
    </xf>
    <xf numFmtId="0" fontId="24" fillId="0" borderId="0" xfId="0" applyFont="1" applyBorder="1" applyAlignment="1" applyProtection="1">
      <alignment vertical="top"/>
      <protection locked="0"/>
    </xf>
    <xf numFmtId="0" fontId="28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23" fillId="0" borderId="0" xfId="0" applyFont="1" applyFill="1" applyBorder="1" applyAlignment="1" applyProtection="1">
      <protection locked="0"/>
    </xf>
    <xf numFmtId="0" fontId="14" fillId="0" borderId="0" xfId="0" applyFont="1" applyProtection="1">
      <protection locked="0"/>
    </xf>
    <xf numFmtId="0" fontId="1" fillId="0" borderId="20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2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vertical="center"/>
      <protection locked="0"/>
    </xf>
    <xf numFmtId="0" fontId="20" fillId="0" borderId="0" xfId="0" applyFont="1" applyProtection="1">
      <protection locked="0"/>
    </xf>
    <xf numFmtId="0" fontId="20" fillId="0" borderId="0" xfId="0" applyFont="1" applyBorder="1" applyProtection="1">
      <protection locked="0"/>
    </xf>
    <xf numFmtId="0" fontId="21" fillId="0" borderId="0" xfId="0" applyFont="1" applyAlignment="1" applyProtection="1">
      <alignment vertical="center"/>
      <protection locked="0"/>
    </xf>
    <xf numFmtId="0" fontId="21" fillId="0" borderId="0" xfId="0" applyFont="1" applyProtection="1">
      <protection locked="0"/>
    </xf>
    <xf numFmtId="0" fontId="14" fillId="0" borderId="0" xfId="0" applyFont="1" applyAlignment="1" applyProtection="1">
      <alignment horizontal="right"/>
      <protection locked="0"/>
    </xf>
    <xf numFmtId="0" fontId="20" fillId="0" borderId="0" xfId="0" applyFont="1" applyAlignment="1" applyProtection="1">
      <alignment horizontal="right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22" fillId="0" borderId="0" xfId="36" applyFont="1" applyAlignment="1" applyProtection="1">
      <alignment horizontal="right"/>
      <protection locked="0"/>
    </xf>
    <xf numFmtId="0" fontId="22" fillId="0" borderId="0" xfId="36" applyNumberFormat="1" applyFont="1" applyBorder="1" applyAlignment="1" applyProtection="1">
      <alignment horizontal="center" vertical="center"/>
      <protection locked="0"/>
    </xf>
    <xf numFmtId="0" fontId="22" fillId="0" borderId="0" xfId="36" applyFont="1" applyBorder="1" applyAlignment="1" applyProtection="1">
      <alignment horizontal="centerContinuous" vertical="center"/>
      <protection locked="0"/>
    </xf>
    <xf numFmtId="0" fontId="24" fillId="0" borderId="22" xfId="0" applyFont="1" applyBorder="1" applyAlignment="1" applyProtection="1">
      <alignment vertical="top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wrapText="1"/>
      <protection locked="0"/>
    </xf>
    <xf numFmtId="0" fontId="33" fillId="0" borderId="23" xfId="0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horizontal="left" vertical="center"/>
      <protection locked="0"/>
    </xf>
    <xf numFmtId="0" fontId="0" fillId="0" borderId="26" xfId="0" applyFill="1" applyBorder="1" applyAlignment="1" applyProtection="1">
      <alignment horizontal="center" vertical="center"/>
    </xf>
    <xf numFmtId="0" fontId="0" fillId="0" borderId="28" xfId="0" applyFill="1" applyBorder="1" applyAlignment="1" applyProtection="1">
      <alignment horizontal="center" vertical="center"/>
    </xf>
    <xf numFmtId="0" fontId="0" fillId="0" borderId="30" xfId="0" applyFill="1" applyBorder="1" applyAlignment="1" applyProtection="1">
      <alignment horizontal="center" vertical="center"/>
    </xf>
    <xf numFmtId="0" fontId="0" fillId="0" borderId="31" xfId="0" applyFill="1" applyBorder="1" applyAlignment="1" applyProtection="1">
      <alignment horizontal="center" vertical="center"/>
    </xf>
    <xf numFmtId="0" fontId="0" fillId="0" borderId="25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0" fontId="0" fillId="0" borderId="24" xfId="0" applyFill="1" applyBorder="1" applyAlignment="1" applyProtection="1">
      <alignment horizontal="center" vertical="center"/>
    </xf>
    <xf numFmtId="0" fontId="0" fillId="0" borderId="16" xfId="0" applyFill="1" applyBorder="1" applyAlignment="1" applyProtection="1">
      <alignment horizontal="center" vertical="center"/>
    </xf>
    <xf numFmtId="0" fontId="27" fillId="0" borderId="0" xfId="0" applyFont="1" applyFill="1" applyBorder="1" applyAlignment="1" applyProtection="1">
      <alignment vertical="center"/>
      <protection locked="0"/>
    </xf>
    <xf numFmtId="0" fontId="23" fillId="0" borderId="0" xfId="0" applyFont="1" applyFill="1" applyBorder="1" applyAlignment="1" applyProtection="1">
      <alignment vertical="top"/>
      <protection locked="0"/>
    </xf>
    <xf numFmtId="0" fontId="24" fillId="0" borderId="0" xfId="0" applyFont="1" applyFill="1" applyBorder="1" applyAlignment="1" applyProtection="1">
      <alignment vertical="top"/>
      <protection locked="0"/>
    </xf>
    <xf numFmtId="0" fontId="23" fillId="0" borderId="0" xfId="0" applyFont="1" applyFill="1" applyBorder="1" applyProtection="1">
      <protection locked="0"/>
    </xf>
    <xf numFmtId="0" fontId="0" fillId="0" borderId="0" xfId="0" applyFill="1" applyProtection="1">
      <protection locked="0"/>
    </xf>
    <xf numFmtId="0" fontId="1" fillId="0" borderId="0" xfId="0" applyFont="1" applyFill="1" applyProtection="1"/>
    <xf numFmtId="0" fontId="26" fillId="0" borderId="0" xfId="0" applyFont="1" applyFill="1" applyBorder="1" applyAlignment="1" applyProtection="1"/>
    <xf numFmtId="0" fontId="26" fillId="0" borderId="0" xfId="0" applyFont="1" applyFill="1" applyBorder="1" applyProtection="1"/>
    <xf numFmtId="49" fontId="26" fillId="0" borderId="0" xfId="0" applyNumberFormat="1" applyFont="1" applyFill="1" applyBorder="1" applyAlignment="1" applyProtection="1">
      <alignment horizontal="center" vertical="top"/>
    </xf>
    <xf numFmtId="49" fontId="26" fillId="0" borderId="0" xfId="0" applyNumberFormat="1" applyFont="1" applyFill="1" applyBorder="1" applyAlignment="1" applyProtection="1"/>
    <xf numFmtId="0" fontId="23" fillId="0" borderId="0" xfId="0" applyFont="1" applyFill="1" applyProtection="1">
      <protection locked="0"/>
    </xf>
    <xf numFmtId="0" fontId="0" fillId="0" borderId="0" xfId="0" applyFill="1" applyAlignment="1" applyProtection="1">
      <alignment vertical="center"/>
      <protection locked="0"/>
    </xf>
    <xf numFmtId="0" fontId="14" fillId="0" borderId="0" xfId="0" applyFont="1" applyFill="1" applyProtection="1">
      <protection locked="0"/>
    </xf>
    <xf numFmtId="0" fontId="38" fillId="0" borderId="0" xfId="0" applyFont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41" fillId="0" borderId="0" xfId="0" applyFont="1" applyAlignment="1" applyProtection="1">
      <alignment vertical="center"/>
      <protection locked="0"/>
    </xf>
    <xf numFmtId="0" fontId="42" fillId="0" borderId="0" xfId="0" applyFont="1" applyAlignment="1" applyProtection="1">
      <alignment vertical="center"/>
      <protection locked="0"/>
    </xf>
    <xf numFmtId="0" fontId="4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NumberFormat="1" applyFont="1" applyAlignment="1" applyProtection="1">
      <alignment vertical="center"/>
      <protection locked="0"/>
    </xf>
    <xf numFmtId="0" fontId="44" fillId="0" borderId="0" xfId="0" applyFont="1" applyAlignment="1" applyProtection="1">
      <alignment vertical="center"/>
      <protection locked="0"/>
    </xf>
    <xf numFmtId="0" fontId="45" fillId="24" borderId="12" xfId="0" applyFont="1" applyFill="1" applyBorder="1" applyAlignment="1">
      <alignment horizontal="center" vertical="top" wrapText="1"/>
    </xf>
    <xf numFmtId="0" fontId="45" fillId="25" borderId="12" xfId="0" applyFont="1" applyFill="1" applyBorder="1" applyAlignment="1">
      <alignment horizontal="center" vertical="top" wrapText="1"/>
    </xf>
    <xf numFmtId="0" fontId="46" fillId="0" borderId="12" xfId="0" applyFont="1" applyFill="1" applyBorder="1" applyAlignment="1">
      <alignment vertical="top"/>
    </xf>
    <xf numFmtId="0" fontId="47" fillId="0" borderId="12" xfId="0" applyFont="1" applyFill="1" applyBorder="1" applyAlignment="1">
      <alignment horizontal="center" vertical="center" wrapText="1"/>
    </xf>
    <xf numFmtId="0" fontId="46" fillId="0" borderId="12" xfId="0" applyFont="1" applyBorder="1" applyAlignment="1">
      <alignment horizontal="center"/>
    </xf>
    <xf numFmtId="0" fontId="48" fillId="24" borderId="12" xfId="0" applyFont="1" applyFill="1" applyBorder="1" applyAlignment="1">
      <alignment vertical="top"/>
    </xf>
    <xf numFmtId="164" fontId="48" fillId="24" borderId="12" xfId="0" applyNumberFormat="1" applyFont="1" applyFill="1" applyBorder="1" applyAlignment="1">
      <alignment vertical="top" wrapText="1"/>
    </xf>
    <xf numFmtId="14" fontId="48" fillId="24" borderId="12" xfId="0" applyNumberFormat="1" applyFont="1" applyFill="1" applyBorder="1" applyAlignment="1">
      <alignment vertical="top" wrapText="1"/>
    </xf>
    <xf numFmtId="14" fontId="48" fillId="24" borderId="12" xfId="0" applyNumberFormat="1" applyFont="1" applyFill="1" applyBorder="1" applyAlignment="1">
      <alignment vertical="top"/>
    </xf>
    <xf numFmtId="14" fontId="45" fillId="25" borderId="12" xfId="0" applyNumberFormat="1" applyFont="1" applyFill="1" applyBorder="1" applyAlignment="1">
      <alignment horizontal="center" vertical="top"/>
    </xf>
    <xf numFmtId="14" fontId="45" fillId="0" borderId="12" xfId="0" applyNumberFormat="1" applyFont="1" applyBorder="1" applyAlignment="1">
      <alignment vertical="top"/>
    </xf>
    <xf numFmtId="0" fontId="49" fillId="26" borderId="12" xfId="0" applyFont="1" applyFill="1" applyBorder="1" applyAlignment="1">
      <alignment vertical="top"/>
    </xf>
    <xf numFmtId="0" fontId="45" fillId="0" borderId="12" xfId="0" applyFont="1" applyBorder="1" applyAlignment="1">
      <alignment vertical="top"/>
    </xf>
    <xf numFmtId="0" fontId="45" fillId="0" borderId="12" xfId="0" applyFont="1" applyBorder="1"/>
    <xf numFmtId="0" fontId="46" fillId="24" borderId="12" xfId="0" applyFont="1" applyFill="1" applyBorder="1"/>
    <xf numFmtId="0" fontId="45" fillId="24" borderId="12" xfId="0" applyFont="1" applyFill="1" applyBorder="1"/>
    <xf numFmtId="1" fontId="1" fillId="0" borderId="26" xfId="0" applyNumberFormat="1" applyFont="1" applyFill="1" applyBorder="1" applyAlignment="1" applyProtection="1">
      <alignment horizontal="center" vertical="center" shrinkToFit="1"/>
    </xf>
    <xf numFmtId="1" fontId="1" fillId="0" borderId="29" xfId="0" applyNumberFormat="1" applyFont="1" applyFill="1" applyBorder="1" applyAlignment="1" applyProtection="1">
      <alignment horizontal="center" vertical="center" shrinkToFit="1"/>
    </xf>
    <xf numFmtId="1" fontId="1" fillId="0" borderId="20" xfId="0" applyNumberFormat="1" applyFont="1" applyFill="1" applyBorder="1" applyAlignment="1" applyProtection="1">
      <alignment horizontal="center" vertical="center" shrinkToFit="1"/>
    </xf>
    <xf numFmtId="1" fontId="1" fillId="0" borderId="14" xfId="0" applyNumberFormat="1" applyFont="1" applyFill="1" applyBorder="1" applyAlignment="1" applyProtection="1">
      <alignment horizontal="center" vertical="center" shrinkToFit="1"/>
    </xf>
    <xf numFmtId="1" fontId="1" fillId="0" borderId="32" xfId="0" applyNumberFormat="1" applyFont="1" applyFill="1" applyBorder="1" applyAlignment="1" applyProtection="1">
      <alignment horizontal="center" vertical="center" shrinkToFit="1"/>
    </xf>
    <xf numFmtId="14" fontId="45" fillId="0" borderId="12" xfId="0" applyNumberFormat="1" applyFont="1" applyBorder="1"/>
    <xf numFmtId="14" fontId="45" fillId="24" borderId="12" xfId="0" applyNumberFormat="1" applyFont="1" applyFill="1" applyBorder="1"/>
    <xf numFmtId="14" fontId="48" fillId="24" borderId="12" xfId="0" applyNumberFormat="1" applyFont="1" applyFill="1" applyBorder="1"/>
    <xf numFmtId="1" fontId="1" fillId="0" borderId="25" xfId="0" applyNumberFormat="1" applyFont="1" applyFill="1" applyBorder="1" applyAlignment="1" applyProtection="1">
      <alignment horizontal="center" vertical="center" shrinkToFit="1"/>
    </xf>
    <xf numFmtId="1" fontId="0" fillId="0" borderId="32" xfId="0" applyNumberFormat="1" applyFont="1" applyFill="1" applyBorder="1" applyAlignment="1" applyProtection="1">
      <alignment horizontal="center" vertical="center" shrinkToFit="1"/>
    </xf>
    <xf numFmtId="0" fontId="0" fillId="0" borderId="27" xfId="0" applyFont="1" applyFill="1" applyBorder="1" applyAlignment="1" applyProtection="1">
      <alignment horizontal="center" vertical="center"/>
      <protection locked="0"/>
    </xf>
    <xf numFmtId="0" fontId="0" fillId="0" borderId="29" xfId="0" applyFont="1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/>
    </xf>
    <xf numFmtId="0" fontId="1" fillId="0" borderId="19" xfId="0" applyFont="1" applyFill="1" applyBorder="1" applyAlignment="1" applyProtection="1">
      <alignment horizontal="center" vertical="center"/>
      <protection locked="0"/>
    </xf>
    <xf numFmtId="0" fontId="1" fillId="0" borderId="24" xfId="0" applyFont="1" applyFill="1" applyBorder="1" applyAlignment="1" applyProtection="1">
      <alignment horizontal="center" vertical="center"/>
      <protection locked="0"/>
    </xf>
    <xf numFmtId="0" fontId="50" fillId="0" borderId="0" xfId="0" applyFont="1" applyFill="1" applyBorder="1" applyAlignment="1">
      <alignment vertical="center"/>
    </xf>
    <xf numFmtId="1" fontId="0" fillId="0" borderId="26" xfId="0" applyNumberFormat="1" applyFont="1" applyFill="1" applyBorder="1" applyAlignment="1" applyProtection="1">
      <alignment horizontal="center" vertical="center" shrinkToFit="1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166" fontId="53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51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0" xfId="0" applyNumberFormat="1" applyFont="1" applyFill="1" applyBorder="1" applyAlignment="1" applyProtection="1">
      <alignment horizontal="center" vertical="center" shrinkToFit="1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44" fillId="0" borderId="0" xfId="0" applyFont="1" applyAlignment="1" applyProtection="1">
      <alignment horizontal="right" vertical="center"/>
      <protection locked="0"/>
    </xf>
    <xf numFmtId="0" fontId="34" fillId="0" borderId="0" xfId="0" applyFont="1" applyBorder="1" applyAlignment="1" applyProtection="1">
      <alignment vertical="center"/>
      <protection locked="0"/>
    </xf>
    <xf numFmtId="0" fontId="34" fillId="0" borderId="0" xfId="0" applyFont="1" applyAlignment="1" applyProtection="1">
      <alignment vertical="center" wrapText="1"/>
      <protection locked="0"/>
    </xf>
    <xf numFmtId="1" fontId="0" fillId="0" borderId="25" xfId="0" applyNumberFormat="1" applyFont="1" applyFill="1" applyBorder="1" applyAlignment="1" applyProtection="1">
      <alignment horizontal="center" vertical="center" shrinkToFit="1"/>
    </xf>
    <xf numFmtId="0" fontId="0" fillId="0" borderId="49" xfId="0" applyFill="1" applyBorder="1" applyAlignment="1" applyProtection="1">
      <alignment horizontal="center" vertical="center"/>
    </xf>
    <xf numFmtId="0" fontId="0" fillId="27" borderId="49" xfId="0" applyFill="1" applyBorder="1" applyAlignment="1" applyProtection="1">
      <alignment horizontal="center" vertical="center"/>
    </xf>
    <xf numFmtId="0" fontId="36" fillId="0" borderId="0" xfId="0" applyFont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44" fillId="0" borderId="10" xfId="0" applyFont="1" applyBorder="1" applyAlignment="1" applyProtection="1">
      <alignment horizontal="center" vertical="center"/>
      <protection locked="0"/>
    </xf>
    <xf numFmtId="0" fontId="34" fillId="0" borderId="10" xfId="0" applyFont="1" applyBorder="1" applyAlignment="1" applyProtection="1">
      <alignment horizontal="center" vertical="center"/>
      <protection locked="0"/>
    </xf>
    <xf numFmtId="14" fontId="25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35" fillId="0" borderId="22" xfId="0" applyFont="1" applyBorder="1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horizontal="right" vertical="center"/>
      <protection locked="0"/>
    </xf>
    <xf numFmtId="0" fontId="0" fillId="0" borderId="17" xfId="0" applyFill="1" applyBorder="1" applyAlignment="1" applyProtection="1">
      <alignment horizontal="center" vertical="center"/>
    </xf>
    <xf numFmtId="0" fontId="0" fillId="0" borderId="15" xfId="0" applyFill="1" applyBorder="1" applyAlignment="1" applyProtection="1">
      <alignment horizontal="center" vertical="center"/>
    </xf>
    <xf numFmtId="0" fontId="0" fillId="0" borderId="18" xfId="0" applyFill="1" applyBorder="1" applyAlignment="1" applyProtection="1">
      <alignment horizontal="center" vertical="center"/>
    </xf>
    <xf numFmtId="0" fontId="0" fillId="0" borderId="11" xfId="0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0" fillId="0" borderId="18" xfId="0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54" fillId="0" borderId="0" xfId="0" applyFont="1" applyBorder="1" applyAlignment="1" applyProtection="1">
      <alignment horizontal="center" vertical="center" wrapText="1"/>
      <protection locked="0"/>
    </xf>
    <xf numFmtId="0" fontId="54" fillId="0" borderId="10" xfId="0" applyFont="1" applyBorder="1" applyAlignment="1" applyProtection="1">
      <alignment horizontal="center" vertical="center" wrapText="1"/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53" fillId="0" borderId="16" xfId="0" applyFont="1" applyFill="1" applyBorder="1" applyAlignment="1" applyProtection="1">
      <alignment horizontal="center" vertical="center" wrapText="1"/>
      <protection locked="0"/>
    </xf>
    <xf numFmtId="0" fontId="53" fillId="0" borderId="12" xfId="0" applyFont="1" applyFill="1" applyBorder="1" applyAlignment="1" applyProtection="1">
      <alignment horizontal="center" vertical="center" wrapText="1"/>
      <protection locked="0"/>
    </xf>
    <xf numFmtId="0" fontId="53" fillId="0" borderId="14" xfId="0" applyFont="1" applyFill="1" applyBorder="1" applyAlignment="1" applyProtection="1">
      <alignment horizontal="center" vertical="center" wrapText="1"/>
      <protection locked="0"/>
    </xf>
    <xf numFmtId="166" fontId="53" fillId="0" borderId="58" xfId="0" applyNumberFormat="1" applyFont="1" applyFill="1" applyBorder="1" applyAlignment="1" applyProtection="1">
      <alignment horizontal="center" vertical="center" wrapText="1"/>
      <protection locked="0"/>
    </xf>
    <xf numFmtId="166" fontId="53" fillId="0" borderId="33" xfId="0" applyNumberFormat="1" applyFont="1" applyFill="1" applyBorder="1" applyAlignment="1" applyProtection="1">
      <alignment horizontal="center" vertical="center" wrapText="1"/>
      <protection locked="0"/>
    </xf>
    <xf numFmtId="166" fontId="53" fillId="0" borderId="34" xfId="0" applyNumberFormat="1" applyFont="1" applyFill="1" applyBorder="1" applyAlignment="1" applyProtection="1">
      <alignment horizontal="center" vertical="center" wrapText="1"/>
      <protection locked="0"/>
    </xf>
    <xf numFmtId="49" fontId="51" fillId="0" borderId="56" xfId="0" applyNumberFormat="1" applyFont="1" applyFill="1" applyBorder="1" applyAlignment="1" applyProtection="1">
      <alignment horizontal="center" vertical="center" wrapText="1"/>
      <protection locked="0"/>
    </xf>
    <xf numFmtId="49" fontId="51" fillId="0" borderId="51" xfId="0" applyNumberFormat="1" applyFont="1" applyFill="1" applyBorder="1" applyAlignment="1" applyProtection="1">
      <alignment horizontal="center" vertical="center" wrapText="1"/>
      <protection locked="0"/>
    </xf>
    <xf numFmtId="49" fontId="51" fillId="0" borderId="5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2" xfId="0" applyFill="1" applyBorder="1" applyAlignment="1" applyProtection="1">
      <alignment horizontal="center" vertical="center"/>
    </xf>
    <xf numFmtId="0" fontId="0" fillId="0" borderId="35" xfId="0" applyFill="1" applyBorder="1" applyAlignment="1" applyProtection="1">
      <alignment horizontal="center" vertical="center"/>
    </xf>
    <xf numFmtId="0" fontId="31" fillId="0" borderId="12" xfId="0" applyFont="1" applyBorder="1" applyAlignment="1" applyProtection="1">
      <alignment horizontal="center" vertical="center" wrapText="1"/>
      <protection locked="0"/>
    </xf>
    <xf numFmtId="0" fontId="31" fillId="0" borderId="39" xfId="0" applyFont="1" applyBorder="1" applyAlignment="1" applyProtection="1">
      <alignment horizontal="center" vertical="center"/>
      <protection locked="0"/>
    </xf>
    <xf numFmtId="0" fontId="21" fillId="0" borderId="39" xfId="0" applyFont="1" applyBorder="1" applyAlignment="1" applyProtection="1">
      <alignment horizontal="center" vertical="center" wrapText="1"/>
      <protection locked="0"/>
    </xf>
    <xf numFmtId="0" fontId="21" fillId="0" borderId="33" xfId="0" applyFont="1" applyBorder="1" applyAlignment="1" applyProtection="1">
      <alignment horizontal="center" vertical="center" wrapText="1"/>
      <protection locked="0"/>
    </xf>
    <xf numFmtId="0" fontId="0" fillId="0" borderId="31" xfId="0" applyFill="1" applyBorder="1" applyAlignment="1" applyProtection="1">
      <alignment horizontal="center" vertical="center"/>
      <protection locked="0"/>
    </xf>
    <xf numFmtId="0" fontId="0" fillId="0" borderId="11" xfId="0" applyFill="1" applyBorder="1" applyProtection="1">
      <protection locked="0"/>
    </xf>
    <xf numFmtId="0" fontId="1" fillId="0" borderId="24" xfId="0" applyFont="1" applyFill="1" applyBorder="1" applyAlignment="1" applyProtection="1">
      <alignment horizontal="center" vertical="center"/>
      <protection locked="0"/>
    </xf>
    <xf numFmtId="0" fontId="1" fillId="0" borderId="40" xfId="0" applyFont="1" applyFill="1" applyBorder="1" applyAlignment="1" applyProtection="1">
      <alignment horizontal="center" vertical="center"/>
      <protection locked="0"/>
    </xf>
    <xf numFmtId="0" fontId="1" fillId="0" borderId="41" xfId="0" applyFont="1" applyFill="1" applyBorder="1" applyAlignment="1" applyProtection="1">
      <alignment horizontal="center" vertical="center"/>
      <protection locked="0"/>
    </xf>
    <xf numFmtId="0" fontId="1" fillId="0" borderId="19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166" fontId="53" fillId="0" borderId="32" xfId="0" applyNumberFormat="1" applyFont="1" applyFill="1" applyBorder="1" applyAlignment="1" applyProtection="1">
      <alignment horizontal="center" vertical="center" wrapText="1"/>
      <protection locked="0"/>
    </xf>
    <xf numFmtId="166" fontId="53" fillId="0" borderId="59" xfId="0" applyNumberFormat="1" applyFont="1" applyFill="1" applyBorder="1" applyAlignment="1" applyProtection="1">
      <alignment horizontal="center" vertical="center" wrapText="1"/>
      <protection locked="0"/>
    </xf>
    <xf numFmtId="49" fontId="51" fillId="0" borderId="36" xfId="0" applyNumberFormat="1" applyFont="1" applyFill="1" applyBorder="1" applyAlignment="1" applyProtection="1">
      <alignment horizontal="center" vertical="center" wrapText="1"/>
      <protection locked="0"/>
    </xf>
    <xf numFmtId="49" fontId="51" fillId="0" borderId="37" xfId="0" applyNumberFormat="1" applyFont="1" applyFill="1" applyBorder="1" applyAlignment="1" applyProtection="1">
      <alignment horizontal="center" vertical="center" wrapText="1"/>
      <protection locked="0"/>
    </xf>
    <xf numFmtId="49" fontId="51" fillId="0" borderId="38" xfId="0" applyNumberFormat="1" applyFont="1" applyFill="1" applyBorder="1" applyAlignment="1" applyProtection="1">
      <alignment horizontal="center" vertical="center" wrapText="1"/>
      <protection locked="0"/>
    </xf>
    <xf numFmtId="165" fontId="0" fillId="0" borderId="39" xfId="0" applyNumberFormat="1" applyFont="1" applyFill="1" applyBorder="1" applyAlignment="1" applyProtection="1">
      <alignment horizontal="center" vertical="center"/>
      <protection locked="0"/>
    </xf>
    <xf numFmtId="165" fontId="0" fillId="0" borderId="35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Alignment="1" applyProtection="1">
      <alignment horizontal="center" vertical="center" wrapText="1"/>
      <protection locked="0"/>
    </xf>
    <xf numFmtId="0" fontId="31" fillId="0" borderId="43" xfId="0" applyFont="1" applyBorder="1" applyAlignment="1" applyProtection="1">
      <alignment horizontal="center" vertical="center" wrapText="1"/>
      <protection locked="0"/>
    </xf>
    <xf numFmtId="165" fontId="0" fillId="0" borderId="30" xfId="0" applyNumberFormat="1" applyFont="1" applyFill="1" applyBorder="1" applyAlignment="1" applyProtection="1">
      <alignment horizontal="center" vertical="center"/>
      <protection locked="0"/>
    </xf>
    <xf numFmtId="165" fontId="0" fillId="0" borderId="55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21" fillId="0" borderId="45" xfId="0" applyFont="1" applyBorder="1" applyAlignment="1" applyProtection="1">
      <alignment horizontal="center" vertical="center"/>
      <protection locked="0"/>
    </xf>
    <xf numFmtId="0" fontId="21" fillId="0" borderId="46" xfId="0" applyFont="1" applyBorder="1" applyAlignment="1" applyProtection="1">
      <alignment horizontal="center" vertical="center"/>
      <protection locked="0"/>
    </xf>
    <xf numFmtId="0" fontId="21" fillId="0" borderId="47" xfId="0" applyFont="1" applyBorder="1" applyAlignment="1" applyProtection="1">
      <alignment horizontal="center" vertical="center"/>
      <protection locked="0"/>
    </xf>
    <xf numFmtId="0" fontId="21" fillId="0" borderId="35" xfId="0" applyFont="1" applyBorder="1" applyAlignment="1" applyProtection="1">
      <alignment horizontal="center" vertical="center" wrapText="1"/>
      <protection locked="0"/>
    </xf>
    <xf numFmtId="0" fontId="21" fillId="0" borderId="48" xfId="0" applyFont="1" applyBorder="1" applyAlignment="1" applyProtection="1">
      <alignment horizontal="center" vertical="center"/>
      <protection locked="0"/>
    </xf>
    <xf numFmtId="0" fontId="21" fillId="0" borderId="42" xfId="0" applyFont="1" applyBorder="1" applyAlignment="1" applyProtection="1">
      <alignment horizontal="center" vertical="center"/>
      <protection locked="0"/>
    </xf>
    <xf numFmtId="0" fontId="21" fillId="0" borderId="37" xfId="0" applyFont="1" applyBorder="1" applyAlignment="1" applyProtection="1">
      <alignment horizontal="center" vertical="center"/>
      <protection locked="0"/>
    </xf>
    <xf numFmtId="0" fontId="21" fillId="0" borderId="43" xfId="0" applyFont="1" applyBorder="1" applyAlignment="1" applyProtection="1">
      <alignment horizontal="center" vertical="center"/>
      <protection locked="0"/>
    </xf>
    <xf numFmtId="0" fontId="21" fillId="0" borderId="49" xfId="0" applyFont="1" applyBorder="1" applyAlignment="1" applyProtection="1">
      <alignment horizontal="center" vertical="center"/>
      <protection locked="0"/>
    </xf>
    <xf numFmtId="0" fontId="21" fillId="0" borderId="50" xfId="0" applyFont="1" applyBorder="1" applyAlignment="1" applyProtection="1">
      <alignment horizontal="center" vertical="center"/>
      <protection locked="0"/>
    </xf>
    <xf numFmtId="0" fontId="0" fillId="0" borderId="44" xfId="0" applyFont="1" applyFill="1" applyBorder="1" applyAlignment="1" applyProtection="1">
      <alignment horizontal="center" vertical="center"/>
      <protection locked="0"/>
    </xf>
    <xf numFmtId="0" fontId="31" fillId="0" borderId="25" xfId="0" applyFont="1" applyBorder="1" applyAlignment="1" applyProtection="1">
      <alignment horizontal="center" vertical="center" wrapText="1"/>
      <protection locked="0"/>
    </xf>
    <xf numFmtId="0" fontId="31" fillId="0" borderId="25" xfId="0" applyFont="1" applyBorder="1" applyAlignment="1" applyProtection="1">
      <alignment horizontal="center" vertical="center"/>
      <protection locked="0"/>
    </xf>
    <xf numFmtId="0" fontId="0" fillId="0" borderId="26" xfId="0" applyNumberFormat="1" applyBorder="1" applyAlignment="1" applyProtection="1">
      <alignment horizontal="center" vertical="center"/>
      <protection locked="0"/>
    </xf>
    <xf numFmtId="0" fontId="0" fillId="0" borderId="16" xfId="0" applyNumberFormat="1" applyBorder="1" applyAlignment="1" applyProtection="1">
      <alignment horizontal="center" vertical="center"/>
      <protection locked="0"/>
    </xf>
    <xf numFmtId="0" fontId="0" fillId="0" borderId="27" xfId="0" applyNumberFormat="1" applyBorder="1" applyAlignment="1" applyProtection="1">
      <alignment horizontal="center" vertical="center"/>
      <protection locked="0"/>
    </xf>
    <xf numFmtId="0" fontId="50" fillId="0" borderId="0" xfId="0" applyFont="1" applyFill="1" applyBorder="1" applyAlignment="1">
      <alignment horizontal="center" vertical="center"/>
    </xf>
    <xf numFmtId="0" fontId="0" fillId="0" borderId="26" xfId="0" applyBorder="1" applyAlignment="1" applyProtection="1">
      <alignment horizontal="center" vertical="center" textRotation="90" wrapText="1"/>
      <protection locked="0"/>
    </xf>
    <xf numFmtId="0" fontId="0" fillId="0" borderId="25" xfId="0" applyBorder="1" applyAlignment="1" applyProtection="1">
      <alignment horizontal="center" vertical="center" textRotation="90" wrapText="1"/>
      <protection locked="0"/>
    </xf>
    <xf numFmtId="0" fontId="0" fillId="0" borderId="30" xfId="0" applyBorder="1" applyAlignment="1" applyProtection="1">
      <alignment horizontal="center" vertical="center" textRotation="90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 textRotation="90" wrapText="1"/>
      <protection locked="0"/>
    </xf>
    <xf numFmtId="0" fontId="0" fillId="0" borderId="18" xfId="0" applyBorder="1" applyAlignment="1" applyProtection="1">
      <alignment horizontal="center" vertical="center" textRotation="90"/>
      <protection locked="0"/>
    </xf>
    <xf numFmtId="0" fontId="0" fillId="0" borderId="48" xfId="0" applyBorder="1" applyAlignment="1" applyProtection="1">
      <alignment horizontal="center" vertical="center" textRotation="90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54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14" fontId="37" fillId="0" borderId="12" xfId="0" applyNumberFormat="1" applyFont="1" applyFill="1" applyBorder="1" applyAlignment="1" applyProtection="1">
      <alignment horizontal="center"/>
    </xf>
    <xf numFmtId="14" fontId="37" fillId="0" borderId="12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Fill="1" applyAlignment="1" applyProtection="1">
      <alignment horizontal="center" vertical="center" wrapText="1"/>
      <protection locked="0"/>
    </xf>
    <xf numFmtId="0" fontId="29" fillId="0" borderId="0" xfId="0" applyFont="1" applyFill="1" applyAlignment="1" applyProtection="1">
      <alignment horizontal="center" vertical="center" wrapText="1"/>
      <protection locked="0"/>
    </xf>
    <xf numFmtId="0" fontId="50" fillId="0" borderId="10" xfId="0" applyFont="1" applyFill="1" applyBorder="1" applyAlignment="1">
      <alignment horizontal="center" vertical="center"/>
    </xf>
    <xf numFmtId="0" fontId="22" fillId="0" borderId="28" xfId="36" applyNumberFormat="1" applyFont="1" applyBorder="1" applyAlignment="1" applyProtection="1">
      <alignment horizontal="center" vertical="center"/>
      <protection locked="0"/>
    </xf>
    <xf numFmtId="0" fontId="22" fillId="0" borderId="52" xfId="36" applyNumberFormat="1" applyFont="1" applyBorder="1" applyAlignment="1" applyProtection="1">
      <alignment horizontal="center" vertical="center"/>
      <protection locked="0"/>
    </xf>
    <xf numFmtId="0" fontId="22" fillId="0" borderId="53" xfId="36" applyNumberFormat="1" applyFont="1" applyBorder="1" applyAlignment="1" applyProtection="1">
      <alignment horizontal="center" vertical="center"/>
      <protection locked="0"/>
    </xf>
    <xf numFmtId="0" fontId="22" fillId="0" borderId="24" xfId="36" applyNumberFormat="1" applyFont="1" applyBorder="1" applyAlignment="1" applyProtection="1">
      <alignment horizontal="center" vertical="center"/>
      <protection locked="0"/>
    </xf>
    <xf numFmtId="0" fontId="22" fillId="0" borderId="40" xfId="36" applyNumberFormat="1" applyFont="1" applyBorder="1" applyAlignment="1" applyProtection="1">
      <alignment horizontal="center" vertical="center"/>
      <protection locked="0"/>
    </xf>
    <xf numFmtId="0" fontId="22" fillId="0" borderId="41" xfId="36" applyNumberFormat="1" applyFont="1" applyBorder="1" applyAlignment="1" applyProtection="1">
      <alignment horizontal="center" vertical="center"/>
      <protection locked="0"/>
    </xf>
    <xf numFmtId="0" fontId="52" fillId="0" borderId="10" xfId="0" applyFont="1" applyFill="1" applyBorder="1" applyAlignment="1" applyProtection="1">
      <alignment horizontal="left" vertical="center"/>
    </xf>
    <xf numFmtId="0" fontId="52" fillId="0" borderId="54" xfId="0" applyFont="1" applyFill="1" applyBorder="1" applyAlignment="1" applyProtection="1">
      <alignment horizontal="left" vertical="center"/>
    </xf>
    <xf numFmtId="0" fontId="26" fillId="0" borderId="48" xfId="0" applyFont="1" applyFill="1" applyBorder="1" applyAlignment="1" applyProtection="1">
      <alignment horizontal="center" vertical="center"/>
      <protection locked="0"/>
    </xf>
    <xf numFmtId="0" fontId="26" fillId="0" borderId="22" xfId="0" applyFont="1" applyFill="1" applyBorder="1" applyAlignment="1" applyProtection="1">
      <alignment horizontal="center" vertical="center"/>
      <protection locked="0"/>
    </xf>
    <xf numFmtId="0" fontId="26" fillId="0" borderId="42" xfId="0" applyFont="1" applyFill="1" applyBorder="1" applyAlignment="1" applyProtection="1">
      <alignment horizontal="center" vertical="center"/>
      <protection locked="0"/>
    </xf>
    <xf numFmtId="0" fontId="26" fillId="0" borderId="49" xfId="0" applyFont="1" applyFill="1" applyBorder="1" applyAlignment="1" applyProtection="1">
      <alignment horizontal="center" vertical="center"/>
      <protection locked="0"/>
    </xf>
    <xf numFmtId="0" fontId="26" fillId="0" borderId="10" xfId="0" applyFont="1" applyFill="1" applyBorder="1" applyAlignment="1" applyProtection="1">
      <alignment horizontal="center" vertical="center"/>
      <protection locked="0"/>
    </xf>
    <xf numFmtId="0" fontId="26" fillId="0" borderId="50" xfId="0" applyFont="1" applyFill="1" applyBorder="1" applyAlignment="1" applyProtection="1">
      <alignment horizontal="center" vertical="center"/>
      <protection locked="0"/>
    </xf>
    <xf numFmtId="0" fontId="26" fillId="0" borderId="12" xfId="0" applyFont="1" applyFill="1" applyBorder="1" applyAlignment="1" applyProtection="1">
      <alignment horizontal="center" vertical="center" wrapText="1"/>
      <protection locked="0"/>
    </xf>
    <xf numFmtId="0" fontId="26" fillId="0" borderId="12" xfId="0" applyFont="1" applyFill="1" applyBorder="1" applyAlignment="1" applyProtection="1">
      <alignment horizontal="center"/>
      <protection locked="0"/>
    </xf>
    <xf numFmtId="0" fontId="0" fillId="27" borderId="37" xfId="0" applyFill="1" applyBorder="1" applyAlignment="1" applyProtection="1">
      <alignment horizontal="center" vertical="center" wrapText="1"/>
      <protection locked="0"/>
    </xf>
    <xf numFmtId="0" fontId="0" fillId="27" borderId="0" xfId="0" applyFill="1" applyBorder="1" applyAlignment="1" applyProtection="1">
      <alignment horizontal="center" vertical="center" wrapText="1"/>
      <protection locked="0"/>
    </xf>
    <xf numFmtId="14" fontId="55" fillId="0" borderId="12" xfId="0" applyNumberFormat="1" applyFont="1" applyFill="1" applyBorder="1" applyAlignment="1" applyProtection="1">
      <alignment horizontal="center"/>
      <protection locked="0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79"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SHUBOC~1\LOCALS~1\Temp\Rar$DI00.095\&#1058;&#1072;&#1073;&#1077;&#1083;&#1100;%20&#1064;&#1072;&#1073;&#1083;&#1086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ель"/>
      <sheetName val="Подписи"/>
      <sheetName val="Служебный"/>
    </sheetNames>
    <sheetDataSet>
      <sheetData sheetId="0"/>
      <sheetData sheetId="1"/>
      <sheetData sheetId="2">
        <row r="1">
          <cell r="A1" t="str">
            <v>Н</v>
          </cell>
        </row>
        <row r="2">
          <cell r="A2" t="str">
            <v>С</v>
          </cell>
        </row>
        <row r="3">
          <cell r="A3" t="str">
            <v>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J55"/>
  <sheetViews>
    <sheetView topLeftCell="G10" zoomScaleNormal="100" zoomScaleSheetLayoutView="85" workbookViewId="0">
      <selection activeCell="C23" sqref="C23:C30"/>
    </sheetView>
  </sheetViews>
  <sheetFormatPr defaultRowHeight="12.75" x14ac:dyDescent="0.2"/>
  <cols>
    <col min="1" max="1" width="0.85546875" style="17" customWidth="1"/>
    <col min="2" max="2" width="4.7109375" style="24" customWidth="1"/>
    <col min="3" max="3" width="22.7109375" style="24" customWidth="1"/>
    <col min="4" max="4" width="11.85546875" style="24" customWidth="1"/>
    <col min="5" max="5" width="7.28515625" style="24" hidden="1" customWidth="1"/>
    <col min="6" max="21" width="5.85546875" style="24" customWidth="1"/>
    <col min="22" max="22" width="8.42578125" style="24" customWidth="1"/>
    <col min="23" max="23" width="7" style="24" customWidth="1"/>
    <col min="24" max="24" width="6.7109375" style="34" customWidth="1"/>
    <col min="25" max="25" width="5.5703125" style="24" customWidth="1"/>
    <col min="26" max="26" width="7.140625" style="34" customWidth="1"/>
    <col min="27" max="27" width="6.7109375" style="24" customWidth="1"/>
    <col min="28" max="28" width="5.5703125" style="24" customWidth="1"/>
    <col min="29" max="29" width="7.140625" style="24" customWidth="1"/>
    <col min="30" max="30" width="8.28515625" style="24" customWidth="1"/>
    <col min="31" max="31" width="9.7109375" style="24" customWidth="1"/>
    <col min="32" max="33" width="4.28515625" style="24" customWidth="1"/>
    <col min="34" max="34" width="5.140625" style="35" customWidth="1"/>
    <col min="35" max="35" width="9.140625" style="17"/>
    <col min="36" max="36" width="4.42578125" style="17" customWidth="1"/>
    <col min="37" max="16384" width="9.140625" style="17"/>
  </cols>
  <sheetData>
    <row r="1" spans="2:35" s="39" customFormat="1" ht="11.25" x14ac:dyDescent="0.2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7"/>
      <c r="Y1" s="37"/>
      <c r="Z1" s="37"/>
      <c r="AA1" s="37"/>
      <c r="AB1" s="38"/>
      <c r="AC1" s="38"/>
      <c r="AF1" s="38"/>
      <c r="AG1" s="26"/>
      <c r="AH1" s="40" t="s">
        <v>0</v>
      </c>
    </row>
    <row r="2" spans="2:35" s="39" customFormat="1" ht="11.25" x14ac:dyDescent="0.2"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7"/>
      <c r="Y2" s="37"/>
      <c r="Z2" s="37"/>
      <c r="AA2" s="37"/>
      <c r="AB2" s="38"/>
      <c r="AC2" s="38"/>
      <c r="AF2" s="38"/>
      <c r="AG2" s="26"/>
      <c r="AH2" s="40" t="s">
        <v>1</v>
      </c>
    </row>
    <row r="3" spans="2:35" s="39" customFormat="1" ht="11.25" x14ac:dyDescent="0.2"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7"/>
      <c r="Y3" s="37"/>
      <c r="Z3" s="37"/>
      <c r="AA3" s="37"/>
      <c r="AB3" s="38"/>
      <c r="AC3" s="38"/>
      <c r="AF3" s="38"/>
      <c r="AG3" s="26"/>
      <c r="AH3" s="40" t="s">
        <v>2</v>
      </c>
    </row>
    <row r="4" spans="2:35" ht="6.75" customHeight="1" thickBot="1" x14ac:dyDescent="0.25">
      <c r="B4" s="36"/>
      <c r="C4" s="36"/>
      <c r="D4" s="36"/>
      <c r="E4" s="41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7"/>
      <c r="Y4" s="37"/>
      <c r="Z4" s="37"/>
      <c r="AA4" s="37"/>
      <c r="AB4" s="37"/>
      <c r="AC4" s="37"/>
      <c r="AD4" s="42"/>
      <c r="AE4" s="42"/>
      <c r="AF4" s="43"/>
      <c r="AG4" s="44"/>
      <c r="AH4" s="45"/>
    </row>
    <row r="5" spans="2:35" x14ac:dyDescent="0.2"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7"/>
      <c r="Y5" s="37"/>
      <c r="Z5" s="37"/>
      <c r="AA5" s="37"/>
      <c r="AB5" s="37"/>
      <c r="AC5" s="37"/>
      <c r="AD5" s="42"/>
      <c r="AE5" s="43" t="s">
        <v>3</v>
      </c>
      <c r="AF5" s="233">
        <v>301008</v>
      </c>
      <c r="AG5" s="234"/>
      <c r="AH5" s="235"/>
    </row>
    <row r="6" spans="2:35" ht="13.5" thickBot="1" x14ac:dyDescent="0.25"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2"/>
      <c r="Y6" s="2"/>
      <c r="Z6" s="2"/>
      <c r="AA6" s="37"/>
      <c r="AB6" s="37"/>
      <c r="AC6" s="37"/>
      <c r="AD6" s="42"/>
      <c r="AE6" s="43" t="s">
        <v>4</v>
      </c>
      <c r="AF6" s="236">
        <v>11356728</v>
      </c>
      <c r="AG6" s="237"/>
      <c r="AH6" s="238"/>
    </row>
    <row r="7" spans="2:35" s="5" customFormat="1" ht="15.75" x14ac:dyDescent="0.2">
      <c r="B7" s="6"/>
      <c r="C7" s="7" t="s">
        <v>5</v>
      </c>
      <c r="D7" s="7"/>
      <c r="E7" s="239" t="s">
        <v>66</v>
      </c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8"/>
      <c r="AB7" s="8"/>
      <c r="AC7" s="8"/>
      <c r="AD7" s="67"/>
      <c r="AE7" s="67"/>
      <c r="AF7" s="67"/>
      <c r="AG7" s="68"/>
      <c r="AH7" s="69"/>
      <c r="AI7" s="66"/>
    </row>
    <row r="8" spans="2:35" s="5" customFormat="1" ht="15.75" x14ac:dyDescent="0.2">
      <c r="B8" s="6"/>
      <c r="C8" s="4" t="s">
        <v>6</v>
      </c>
      <c r="D8" s="4"/>
      <c r="E8" s="240" t="s">
        <v>78</v>
      </c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8"/>
      <c r="AB8" s="8"/>
      <c r="AC8" s="8"/>
      <c r="AD8" s="67"/>
      <c r="AE8" s="67"/>
      <c r="AF8" s="67"/>
      <c r="AG8" s="67"/>
      <c r="AH8" s="70"/>
      <c r="AI8" s="66"/>
    </row>
    <row r="9" spans="2:35" ht="3" customHeight="1" x14ac:dyDescent="0.2">
      <c r="B9" s="20"/>
      <c r="C9" s="46"/>
      <c r="D9" s="21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1"/>
      <c r="U9" s="62"/>
      <c r="V9" s="62"/>
      <c r="W9" s="25"/>
      <c r="X9" s="25"/>
      <c r="Y9" s="25"/>
      <c r="Z9" s="25"/>
      <c r="AA9" s="25"/>
      <c r="AB9" s="71"/>
      <c r="AC9" s="71"/>
      <c r="AD9" s="64"/>
      <c r="AE9" s="64"/>
      <c r="AF9" s="64"/>
      <c r="AG9" s="64"/>
      <c r="AH9" s="64"/>
      <c r="AI9" s="65"/>
    </row>
    <row r="10" spans="2:35" ht="15" x14ac:dyDescent="0.2">
      <c r="B10" s="20"/>
      <c r="C10" s="21"/>
      <c r="D10" s="21"/>
      <c r="E10" s="22"/>
      <c r="F10" s="22"/>
      <c r="G10" s="22"/>
      <c r="H10" s="47"/>
      <c r="I10" s="47"/>
      <c r="J10" s="47"/>
      <c r="K10" s="47"/>
      <c r="L10" s="47"/>
      <c r="M10" s="47"/>
      <c r="N10" s="241" t="s">
        <v>7</v>
      </c>
      <c r="O10" s="242"/>
      <c r="P10" s="242"/>
      <c r="Q10" s="243"/>
      <c r="R10" s="247" t="s">
        <v>8</v>
      </c>
      <c r="S10" s="247"/>
      <c r="T10" s="247"/>
      <c r="U10" s="247"/>
      <c r="V10" s="62"/>
      <c r="W10" s="248" t="s">
        <v>9</v>
      </c>
      <c r="X10" s="248"/>
      <c r="Y10" s="248"/>
      <c r="Z10" s="248"/>
      <c r="AA10" s="72"/>
      <c r="AB10" s="72"/>
      <c r="AC10" s="72"/>
      <c r="AD10" s="72"/>
      <c r="AE10" s="72"/>
      <c r="AF10" s="64"/>
      <c r="AG10" s="64"/>
      <c r="AH10" s="64"/>
      <c r="AI10" s="65"/>
    </row>
    <row r="11" spans="2:35" ht="15" x14ac:dyDescent="0.2">
      <c r="B11" s="20"/>
      <c r="C11" s="21"/>
      <c r="D11" s="21"/>
      <c r="E11" s="22"/>
      <c r="F11" s="22"/>
      <c r="G11" s="22"/>
      <c r="H11" s="52"/>
      <c r="I11" s="47"/>
      <c r="J11" s="47"/>
      <c r="K11" s="47"/>
      <c r="L11" s="47"/>
      <c r="M11" s="47"/>
      <c r="N11" s="244"/>
      <c r="O11" s="245"/>
      <c r="P11" s="245"/>
      <c r="Q11" s="246"/>
      <c r="R11" s="247"/>
      <c r="S11" s="247"/>
      <c r="T11" s="247"/>
      <c r="U11" s="247"/>
      <c r="V11" s="62"/>
      <c r="W11" s="248" t="s">
        <v>10</v>
      </c>
      <c r="X11" s="248"/>
      <c r="Y11" s="248" t="s">
        <v>11</v>
      </c>
      <c r="Z11" s="248"/>
      <c r="AA11" s="65"/>
      <c r="AB11" s="72"/>
      <c r="AC11" s="72"/>
      <c r="AD11" s="72"/>
      <c r="AE11" s="72"/>
      <c r="AF11" s="64"/>
      <c r="AG11" s="64"/>
      <c r="AH11" s="64"/>
      <c r="AI11" s="65"/>
    </row>
    <row r="12" spans="2:35" ht="15" x14ac:dyDescent="0.25">
      <c r="B12" s="20"/>
      <c r="C12" s="21"/>
      <c r="D12" s="21"/>
      <c r="E12" s="63"/>
      <c r="F12" s="63"/>
      <c r="G12" s="22"/>
      <c r="H12" s="23"/>
      <c r="I12" s="23"/>
      <c r="J12" s="23"/>
      <c r="K12" s="23"/>
      <c r="L12" s="23"/>
      <c r="M12" s="23"/>
      <c r="N12" s="225"/>
      <c r="O12" s="226"/>
      <c r="P12" s="226"/>
      <c r="Q12" s="227"/>
      <c r="R12" s="251">
        <f>Y12</f>
        <v>42277</v>
      </c>
      <c r="S12" s="251"/>
      <c r="T12" s="251"/>
      <c r="U12" s="251"/>
      <c r="V12" s="62"/>
      <c r="W12" s="228">
        <f>DATE($AB$15,VLOOKUP($X$15,всяки!$A$1:$B$12,2,0),1)</f>
        <v>42248</v>
      </c>
      <c r="X12" s="228"/>
      <c r="Y12" s="229">
        <f>EOMONTH(W12,0)</f>
        <v>42277</v>
      </c>
      <c r="Z12" s="229"/>
      <c r="AA12" s="65"/>
      <c r="AB12" s="72"/>
      <c r="AC12" s="72"/>
      <c r="AD12" s="72"/>
      <c r="AE12" s="72"/>
      <c r="AF12" s="64"/>
      <c r="AG12" s="64"/>
      <c r="AH12" s="64"/>
      <c r="AI12" s="65"/>
    </row>
    <row r="13" spans="2:35" ht="3" customHeight="1" x14ac:dyDescent="0.2">
      <c r="B13" s="20"/>
      <c r="C13" s="21"/>
      <c r="D13" s="21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1"/>
      <c r="U13" s="62"/>
      <c r="V13" s="62"/>
      <c r="W13" s="25"/>
      <c r="X13" s="25"/>
      <c r="Y13" s="25"/>
      <c r="Z13" s="25"/>
      <c r="AA13" s="25"/>
      <c r="AB13" s="22"/>
      <c r="AC13" s="22"/>
      <c r="AD13" s="22"/>
      <c r="AE13" s="22"/>
      <c r="AF13" s="22"/>
      <c r="AG13" s="22"/>
      <c r="AH13" s="22"/>
      <c r="AI13" s="65"/>
    </row>
    <row r="14" spans="2:35" ht="15" x14ac:dyDescent="0.2">
      <c r="B14" s="49"/>
      <c r="C14" s="26"/>
      <c r="D14" s="26"/>
      <c r="E14" s="73"/>
      <c r="F14" s="73"/>
      <c r="G14" s="73"/>
      <c r="H14" s="22"/>
      <c r="I14" s="22"/>
      <c r="J14" s="22"/>
      <c r="K14" s="22"/>
      <c r="L14" s="22"/>
      <c r="M14" s="230" t="s">
        <v>29</v>
      </c>
      <c r="N14" s="231"/>
      <c r="O14" s="231"/>
      <c r="P14" s="231"/>
      <c r="Q14" s="231"/>
      <c r="R14" s="231"/>
      <c r="S14" s="231"/>
      <c r="T14" s="231"/>
      <c r="U14" s="231"/>
      <c r="V14" s="231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65"/>
    </row>
    <row r="15" spans="2:35" ht="18" x14ac:dyDescent="0.2">
      <c r="B15" s="48"/>
      <c r="C15" s="26"/>
      <c r="D15" s="26"/>
      <c r="E15" s="73"/>
      <c r="F15" s="73"/>
      <c r="G15" s="73"/>
      <c r="H15" s="22"/>
      <c r="I15" s="22"/>
      <c r="J15" s="22"/>
      <c r="K15" s="22"/>
      <c r="L15" s="22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2" t="s">
        <v>39</v>
      </c>
      <c r="X15" s="232" t="s">
        <v>54</v>
      </c>
      <c r="Y15" s="232"/>
      <c r="Z15" s="232"/>
      <c r="AA15" s="232"/>
      <c r="AB15" s="211">
        <v>2015</v>
      </c>
      <c r="AC15" s="211"/>
      <c r="AD15" s="118" t="s">
        <v>67</v>
      </c>
      <c r="AE15" s="22"/>
      <c r="AF15" s="22"/>
      <c r="AG15" s="22"/>
      <c r="AH15" s="22"/>
      <c r="AI15" s="65"/>
    </row>
    <row r="16" spans="2:35" ht="15.75" thickBot="1" x14ac:dyDescent="0.25">
      <c r="B16" s="26"/>
      <c r="C16" s="26"/>
      <c r="D16" s="26"/>
      <c r="E16" s="73"/>
      <c r="F16" s="73"/>
      <c r="G16" s="73"/>
      <c r="H16" s="22"/>
      <c r="I16" s="22"/>
      <c r="J16" s="22"/>
      <c r="K16" s="22"/>
      <c r="L16" s="22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65"/>
    </row>
    <row r="17" spans="2:36" ht="27.75" customHeight="1" x14ac:dyDescent="0.2">
      <c r="B17" s="212" t="s">
        <v>12</v>
      </c>
      <c r="C17" s="215" t="s">
        <v>30</v>
      </c>
      <c r="D17" s="218" t="s">
        <v>13</v>
      </c>
      <c r="E17" s="218" t="s">
        <v>68</v>
      </c>
      <c r="F17" s="156" t="s">
        <v>14</v>
      </c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2"/>
      <c r="V17" s="156" t="s">
        <v>15</v>
      </c>
      <c r="W17" s="221"/>
      <c r="X17" s="223" t="s">
        <v>16</v>
      </c>
      <c r="Y17" s="221"/>
      <c r="Z17" s="221"/>
      <c r="AA17" s="221"/>
      <c r="AB17" s="221"/>
      <c r="AC17" s="224"/>
      <c r="AD17" s="208" t="s">
        <v>17</v>
      </c>
      <c r="AE17" s="209"/>
      <c r="AF17" s="209"/>
      <c r="AG17" s="209"/>
      <c r="AH17" s="210"/>
    </row>
    <row r="18" spans="2:36" ht="18" customHeight="1" x14ac:dyDescent="0.2">
      <c r="B18" s="213"/>
      <c r="C18" s="216"/>
      <c r="D18" s="219"/>
      <c r="E18" s="219"/>
      <c r="F18" s="190">
        <f>DATE($AB$15,VLOOKUP($X$15,всяки!$A$1:$B$12,2,0),1)</f>
        <v>42248</v>
      </c>
      <c r="G18" s="186">
        <f>DATE($AB$15,VLOOKUP($X$15,всяки!$A$1:$B$12,2,0),1+COLUMN(A:A))</f>
        <v>42249</v>
      </c>
      <c r="H18" s="186">
        <f>DATE($AB$15,VLOOKUP($X$15,всяки!$A$1:$B$12,2,0),1+COLUMN(B:B))</f>
        <v>42250</v>
      </c>
      <c r="I18" s="186">
        <f>DATE($AB$15,VLOOKUP($X$15,всяки!$A$1:$B$12,2,0),1+COLUMN(C:C))</f>
        <v>42251</v>
      </c>
      <c r="J18" s="186">
        <f>DATE($AB$15,VLOOKUP($X$15,всяки!$A$1:$B$12,2,0),1+COLUMN(D:D))</f>
        <v>42252</v>
      </c>
      <c r="K18" s="186">
        <f>DATE($AB$15,VLOOKUP($X$15,всяки!$A$1:$B$12,2,0),1+COLUMN(E:E))</f>
        <v>42253</v>
      </c>
      <c r="L18" s="186">
        <f>DATE($AB$15,VLOOKUP($X$15,всяки!$A$1:$B$12,2,0),1+COLUMN(F:F))</f>
        <v>42254</v>
      </c>
      <c r="M18" s="186">
        <f>DATE($AB$15,VLOOKUP($X$15,всяки!$A$1:$B$12,2,0),1+COLUMN(G:G))</f>
        <v>42255</v>
      </c>
      <c r="N18" s="186">
        <f>DATE($AB$15,VLOOKUP($X$15,всяки!$A$1:$B$12,2,0),1+COLUMN(H:H))</f>
        <v>42256</v>
      </c>
      <c r="O18" s="186">
        <f>DATE($AB$15,VLOOKUP($X$15,всяки!$A$1:$B$12,2,0),1+COLUMN(I:I))</f>
        <v>42257</v>
      </c>
      <c r="P18" s="186">
        <f>DATE($AB$15,VLOOKUP($X$15,всяки!$A$1:$B$12,2,0),1+COLUMN(J:J))</f>
        <v>42258</v>
      </c>
      <c r="Q18" s="186">
        <f>DATE($AB$15,VLOOKUP($X$15,всяки!$A$1:$B$12,2,0),1+COLUMN(K:K))</f>
        <v>42259</v>
      </c>
      <c r="R18" s="186">
        <f>DATE($AB$15,VLOOKUP($X$15,всяки!$A$1:$B$12,2,0),1+COLUMN(L:L))</f>
        <v>42260</v>
      </c>
      <c r="S18" s="186">
        <f>DATE($AB$15,VLOOKUP($X$15,всяки!$A$1:$B$12,2,0),1+COLUMN(M:M))</f>
        <v>42261</v>
      </c>
      <c r="T18" s="186">
        <f>DATE($AB$15,VLOOKUP($X$15,всяки!$A$1:$B$12,2,0),1+COLUMN(N:N))</f>
        <v>42262</v>
      </c>
      <c r="U18" s="205" t="s">
        <v>38</v>
      </c>
      <c r="V18" s="206" t="s">
        <v>18</v>
      </c>
      <c r="W18" s="192" t="s">
        <v>19</v>
      </c>
      <c r="X18" s="193" t="s">
        <v>20</v>
      </c>
      <c r="Y18" s="192"/>
      <c r="Z18" s="192"/>
      <c r="AA18" s="192"/>
      <c r="AB18" s="192"/>
      <c r="AC18" s="194"/>
      <c r="AD18" s="195" t="s">
        <v>21</v>
      </c>
      <c r="AE18" s="172" t="s">
        <v>79</v>
      </c>
      <c r="AF18" s="199" t="s">
        <v>21</v>
      </c>
      <c r="AG18" s="200"/>
      <c r="AH18" s="172" t="s">
        <v>79</v>
      </c>
    </row>
    <row r="19" spans="2:36" ht="17.25" customHeight="1" x14ac:dyDescent="0.2">
      <c r="B19" s="213"/>
      <c r="C19" s="216"/>
      <c r="D19" s="219"/>
      <c r="E19" s="219"/>
      <c r="F19" s="191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205"/>
      <c r="V19" s="207"/>
      <c r="W19" s="192"/>
      <c r="X19" s="193" t="s">
        <v>23</v>
      </c>
      <c r="Y19" s="192"/>
      <c r="Z19" s="192"/>
      <c r="AA19" s="192"/>
      <c r="AB19" s="192"/>
      <c r="AC19" s="194"/>
      <c r="AD19" s="196"/>
      <c r="AE19" s="173"/>
      <c r="AF19" s="201"/>
      <c r="AG19" s="202"/>
      <c r="AH19" s="173"/>
    </row>
    <row r="20" spans="2:36" ht="19.5" customHeight="1" x14ac:dyDescent="0.2">
      <c r="B20" s="213"/>
      <c r="C20" s="216"/>
      <c r="D20" s="219"/>
      <c r="E20" s="219"/>
      <c r="F20" s="190">
        <f>DATE($AB$15,VLOOKUP($X$15,всяки!$A$1:$B$12,2,0),16)</f>
        <v>42263</v>
      </c>
      <c r="G20" s="186">
        <f>DATE($AB$15,VLOOKUP($X$15,всяки!$A$1:$B$12,2,0),16+COLUMN(A:A))</f>
        <v>42264</v>
      </c>
      <c r="H20" s="186">
        <f>DATE($AB$15,VLOOKUP($X$15,всяки!$A$1:$B$12,2,0),16+COLUMN(B:B))</f>
        <v>42265</v>
      </c>
      <c r="I20" s="186">
        <f>DATE($AB$15,VLOOKUP($X$15,всяки!$A$1:$B$12,2,0),16+COLUMN(C:C))</f>
        <v>42266</v>
      </c>
      <c r="J20" s="186">
        <f>DATE($AB$15,VLOOKUP($X$15,всяки!$A$1:$B$12,2,0),16+COLUMN(D:D))</f>
        <v>42267</v>
      </c>
      <c r="K20" s="186">
        <f>DATE($AB$15,VLOOKUP($X$15,всяки!$A$1:$B$12,2,0),16+COLUMN(E:E))</f>
        <v>42268</v>
      </c>
      <c r="L20" s="186">
        <f>DATE($AB$15,VLOOKUP($X$15,всяки!$A$1:$B$12,2,0),16+COLUMN(F:F))</f>
        <v>42269</v>
      </c>
      <c r="M20" s="186">
        <f>DATE($AB$15,VLOOKUP($X$15,всяки!$A$1:$B$12,2,0),16+COLUMN(G:G))</f>
        <v>42270</v>
      </c>
      <c r="N20" s="186">
        <f>DATE($AB$15,VLOOKUP($X$15,всяки!$A$1:$B$12,2,0),16+COLUMN(H:H))</f>
        <v>42271</v>
      </c>
      <c r="O20" s="186">
        <f>DATE($AB$15,VLOOKUP($X$15,всяки!$A$1:$B$12,2,0),16+COLUMN(I:I))</f>
        <v>42272</v>
      </c>
      <c r="P20" s="186">
        <f>DATE($AB$15,VLOOKUP($X$15,всяки!$A$1:$B$12,2,0),16+COLUMN(J:J))</f>
        <v>42273</v>
      </c>
      <c r="Q20" s="186">
        <f>DATE($AB$15,VLOOKUP($X$15,всяки!$A$1:$B$12,2,0),16+COLUMN(K:K))</f>
        <v>42274</v>
      </c>
      <c r="R20" s="186">
        <f>DATE($AB$15,VLOOKUP($X$15,всяки!$A$1:$B$12,2,0),16+COLUMN(L:L))</f>
        <v>42275</v>
      </c>
      <c r="S20" s="186">
        <f>IF(DATE($AB$15,VLOOKUP($X$15,всяки!$A$1:$B$12,2,0),16+COLUMN(M:M))&gt;EOMONTH(DATE($AB$15,VLOOKUP($X$15,всяки!$A$1:$B$12,2,0),16),0),"",DATE($AB$15,VLOOKUP($X$15,всяки!$A$1:$B$12,2,0),16+COLUMN(M:M)))</f>
        <v>42276</v>
      </c>
      <c r="T20" s="186">
        <f>IF(DATE($AB$15,VLOOKUP($X$15,всяки!$A$1:$B$12,2,0),16+COLUMN(N:N))&gt;EOMONTH(DATE($AB$15,VLOOKUP($X$15,всяки!$A$1:$B$12,2,0),16),0),"",DATE($AB$15,VLOOKUP($X$15,всяки!$A$1:$B$12,2,0),16+COLUMN(N:N)))</f>
        <v>42277</v>
      </c>
      <c r="U20" s="186" t="str">
        <f>IF(DATE($AB$15,VLOOKUP($X$15,всяки!$A$1:$B$12,2,0),16+COLUMN(R:R))&gt;EOMONTH(DATE($AB$15,VLOOKUP($X$15,всяки!$A$1:$B$12,2,0),16),0),"",DATE($AB$15,VLOOKUP($X$15,всяки!$A$1:$B$12,2,0),16+COLUMN(R:R)))</f>
        <v/>
      </c>
      <c r="V20" s="174" t="s">
        <v>22</v>
      </c>
      <c r="W20" s="175"/>
      <c r="X20" s="188" t="s">
        <v>24</v>
      </c>
      <c r="Y20" s="170" t="s">
        <v>25</v>
      </c>
      <c r="Z20" s="172" t="s">
        <v>26</v>
      </c>
      <c r="AA20" s="188" t="s">
        <v>24</v>
      </c>
      <c r="AB20" s="170" t="s">
        <v>25</v>
      </c>
      <c r="AC20" s="172" t="s">
        <v>26</v>
      </c>
      <c r="AD20" s="196"/>
      <c r="AE20" s="173"/>
      <c r="AF20" s="201"/>
      <c r="AG20" s="202"/>
      <c r="AH20" s="173"/>
    </row>
    <row r="21" spans="2:36" ht="19.5" customHeight="1" x14ac:dyDescent="0.2">
      <c r="B21" s="214"/>
      <c r="C21" s="217"/>
      <c r="D21" s="220"/>
      <c r="E21" s="220"/>
      <c r="F21" s="191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74" t="s">
        <v>27</v>
      </c>
      <c r="W21" s="175"/>
      <c r="X21" s="189"/>
      <c r="Y21" s="171"/>
      <c r="Z21" s="173"/>
      <c r="AA21" s="189"/>
      <c r="AB21" s="171"/>
      <c r="AC21" s="173"/>
      <c r="AD21" s="197"/>
      <c r="AE21" s="198"/>
      <c r="AF21" s="203"/>
      <c r="AG21" s="204"/>
      <c r="AH21" s="198"/>
    </row>
    <row r="22" spans="2:36" s="33" customFormat="1" ht="12.75" customHeight="1" thickBot="1" x14ac:dyDescent="0.25">
      <c r="B22" s="27">
        <v>1</v>
      </c>
      <c r="C22" s="28">
        <f>B22+1</f>
        <v>2</v>
      </c>
      <c r="D22" s="120">
        <v>3</v>
      </c>
      <c r="E22" s="116"/>
      <c r="F22" s="176">
        <v>4</v>
      </c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8"/>
      <c r="V22" s="29">
        <v>5</v>
      </c>
      <c r="W22" s="30">
        <v>6</v>
      </c>
      <c r="X22" s="31">
        <v>7</v>
      </c>
      <c r="Y22" s="30">
        <v>8</v>
      </c>
      <c r="Z22" s="28">
        <v>9</v>
      </c>
      <c r="AA22" s="30">
        <v>7</v>
      </c>
      <c r="AB22" s="30">
        <v>8</v>
      </c>
      <c r="AC22" s="116">
        <v>9</v>
      </c>
      <c r="AD22" s="117">
        <v>10</v>
      </c>
      <c r="AE22" s="30">
        <v>11</v>
      </c>
      <c r="AF22" s="179">
        <v>12</v>
      </c>
      <c r="AG22" s="180"/>
      <c r="AH22" s="32">
        <v>13</v>
      </c>
    </row>
    <row r="23" spans="2:36" ht="12.75" customHeight="1" x14ac:dyDescent="0.2">
      <c r="B23" s="156">
        <v>1</v>
      </c>
      <c r="C23" s="159"/>
      <c r="D23" s="181">
        <v>431</v>
      </c>
      <c r="E23" s="183" t="s">
        <v>65</v>
      </c>
      <c r="F23" s="119" t="s">
        <v>69</v>
      </c>
      <c r="G23" s="110" t="s">
        <v>69</v>
      </c>
      <c r="H23" s="105" t="str">
        <f>IF(H$18="","",IF(AND(H$18&gt;=$AI23,H$18&lt;=$AJ23),"Р",IF(NOT(ISERROR(VLOOKUP(H$18,предпр,1,0)=H$18)),"Я",IF(NOT(ISERROR(VLOOKUP(H$18,выхрабд,1,0)=H$18)),"Я",IF(OR(WEEKDAY(H$18,2)&gt;5,ISNUMBER(MATCH(H$18,празд,0)),SUMPRODUCT(1*(H$18=допнер))),"В",IF(WEEKDAY(H$18,2)&lt;6,"Я"))))))</f>
        <v>Я</v>
      </c>
      <c r="I23" s="105" t="str">
        <f>IF(I$18="","",IF(AND(I$18&gt;=$AI23,I$18&lt;=$AJ23),"Р",IF(NOT(ISERROR(VLOOKUP(I$18,предпр,1,0)=I$18)),"Я",IF(NOT(ISERROR(VLOOKUP(I$18,выхрабд,1,0)=I$18)),"Я",IF(OR(WEEKDAY(I$18,2)&gt;5,ISNUMBER(MATCH(I$18,празд,0)),SUMPRODUCT(1*(I$18=допнер))),"В",IF(WEEKDAY(I$18,2)&lt;6,"Я"))))))</f>
        <v>Я</v>
      </c>
      <c r="J23" s="110" t="s">
        <v>70</v>
      </c>
      <c r="K23" s="105" t="str">
        <f>IF(K$18="","",IF(AND(K$18&gt;=$AI23,K$18&lt;=$AJ23),"Р",IF(NOT(ISERROR(VLOOKUP(K$18,предпр,1,0)=K$18)),"Я",IF(NOT(ISERROR(VLOOKUP(K$18,выхрабд,1,0)=K$18)),"Я",IF(OR(WEEKDAY(K$18,2)&gt;5,ISNUMBER(MATCH(K$18,празд,0)),SUMPRODUCT(1*(K$18=допнер))),"В",IF(WEEKDAY(K$18,2)&lt;6,"Я"))))))</f>
        <v>В</v>
      </c>
      <c r="L23" s="105" t="str">
        <f>IF(L$18="","",IF(AND(L$18&gt;=$AI23,L$18&lt;=$AJ23),"Р",IF(NOT(ISERROR(VLOOKUP(L$18,предпр,1,0)=L$18)),"Я",IF(NOT(ISERROR(VLOOKUP(L$18,выхрабд,1,0)=L$18)),"Я",IF(OR(WEEKDAY(L$18,2)&gt;5,ISNUMBER(MATCH(L$18,празд,0)),SUMPRODUCT(1*(L$18=допнер))),"В",IF(WEEKDAY(L$18,2)&lt;6,"Я"))))))</f>
        <v>Я</v>
      </c>
      <c r="M23" s="105" t="str">
        <f>IF(M$18="","",IF(AND(M$18&gt;=$AI23,M$18&lt;=$AJ23),"Р",IF(NOT(ISERROR(VLOOKUP(M$18,предпр,1,0)=M$18)),"Я",IF(NOT(ISERROR(VLOOKUP(M$18,выхрабд,1,0)=M$18)),"Я",IF(OR(WEEKDAY(M$18,2)&gt;5,ISNUMBER(MATCH(M$18,празд,0)),SUMPRODUCT(1*(M$18=допнер))),"В",IF(WEEKDAY(M$18,2)&lt;6,"Я"))))))</f>
        <v>Я</v>
      </c>
      <c r="N23" s="105" t="str">
        <f>IF(N$18="","",IF(AND(N$18&gt;=$AI23,N$18&lt;=$AJ23),"Р",IF(NOT(ISERROR(VLOOKUP(N$18,предпр,1,0)=N$18)),"Я",IF(NOT(ISERROR(VLOOKUP(N$18,выхрабд,1,0)=N$18)),"Я",IF(OR(WEEKDAY(N$18,2)&gt;5,ISNUMBER(MATCH(N$18,празд,0)),SUMPRODUCT(1*(N$18=допнер))),"В",IF(WEEKDAY(N$18,2)&lt;6,"Я"))))))</f>
        <v>Я</v>
      </c>
      <c r="O23" s="105" t="str">
        <f>IF(O$18="","",IF(AND(O$18&gt;=$AI23,O$18&lt;=$AJ23),"Р",IF(NOT(ISERROR(VLOOKUP(O$18,предпр,1,0)=O$18)),"Я",IF(NOT(ISERROR(VLOOKUP(O$18,выхрабд,1,0)=O$18)),"Я",IF(OR(WEEKDAY(O$18,2)&gt;5,ISNUMBER(MATCH(O$18,празд,0)),SUMPRODUCT(1*(O$18=допнер))),"В",IF(WEEKDAY(O$18,2)&lt;6,"Я"))))))</f>
        <v>Я</v>
      </c>
      <c r="P23" s="110" t="s">
        <v>69</v>
      </c>
      <c r="Q23" s="105" t="str">
        <f>IF(Q$18="","",IF(AND(Q$18&gt;=$AI23,Q$18&lt;=$AJ23),"Р",IF(NOT(ISERROR(VLOOKUP(Q$18,предпр,1,0)=Q$18)),"Я",IF(NOT(ISERROR(VLOOKUP(Q$18,выхрабд,1,0)=Q$18)),"Я",IF(OR(WEEKDAY(Q$18,2)&gt;5,ISNUMBER(MATCH(Q$18,празд,0)),SUMPRODUCT(1*(Q$18=допнер))),"В",IF(WEEKDAY(Q$18,2)&lt;6,"Я"))))))</f>
        <v>В</v>
      </c>
      <c r="R23" s="105" t="str">
        <f>IF(R$18="","",IF(AND(R$18&gt;=$AI23,R$18&lt;=$AJ23),"Р",IF(NOT(ISERROR(VLOOKUP(R$18,предпр,1,0)=R$18)),"Я",IF(NOT(ISERROR(VLOOKUP(R$18,выхрабд,1,0)=R$18)),"Я",IF(OR(WEEKDAY(R$18,2)&gt;5,ISNUMBER(MATCH(R$18,празд,0)),SUMPRODUCT(1*(R$18=допнер))),"В",IF(WEEKDAY(R$18,2)&lt;6,"Я"))))))</f>
        <v>В</v>
      </c>
      <c r="S23" s="105" t="str">
        <f>IF(S$18="","",IF(AND(S$18&gt;=$AI23,S$18&lt;=$AJ23),"Р",IF(NOT(ISERROR(VLOOKUP(S$18,предпр,1,0)=S$18)),"Я",IF(NOT(ISERROR(VLOOKUP(S$18,выхрабд,1,0)=S$18)),"Я",IF(OR(WEEKDAY(S$18,2)&gt;5,ISNUMBER(MATCH(S$18,празд,0)),SUMPRODUCT(1*(S$18=допнер))),"В",IF(WEEKDAY(S$18,2)&lt;6,"Я"))))))</f>
        <v>Я</v>
      </c>
      <c r="T23" s="105" t="str">
        <f>IF(T$18="","",IF(AND(T$18&gt;=$AI23,T$18&lt;=$AJ23),"Р",IF(NOT(ISERROR(VLOOKUP(T$18,предпр,1,0)=T$18)),"Я",IF(NOT(ISERROR(VLOOKUP(T$18,выхрабд,1,0)=T$18)),"Я",IF(OR(WEEKDAY(T$18,2)&gt;5,ISNUMBER(MATCH(T$18,празд,0)),SUMPRODUCT(1*(T$18=допнер))),"В",IF(WEEKDAY(T$18,2)&lt;6,"Я"))))))</f>
        <v>Я</v>
      </c>
      <c r="U23" s="111" t="s">
        <v>28</v>
      </c>
      <c r="V23" s="53">
        <f>COUNTIF(F23:U23,"Я")*1+COUNTIF(F23:U23,"РВ")*1</f>
        <v>11</v>
      </c>
      <c r="W23" s="168">
        <f>SUM(V25,V23)</f>
        <v>18</v>
      </c>
      <c r="X23" s="13"/>
      <c r="Y23" s="14"/>
      <c r="Z23" s="15"/>
      <c r="AA23" s="15"/>
      <c r="AB23" s="14"/>
      <c r="AC23" s="16"/>
      <c r="AD23" s="54" t="str">
        <f>IF(SUMPRODUCT(--ISNUMBER(SEARCH("В",F23:U26)))&gt;0,"В","")</f>
        <v>В</v>
      </c>
      <c r="AE23" s="132" t="str">
        <f>IF(AD23="","",COUNTIF(F23:U26,AD23))&amp;"("&amp;IF(AD23="","",COUNTIF(F23:U26,"в")*8)&amp;")"</f>
        <v>6(48)</v>
      </c>
      <c r="AF23" s="143" t="str">
        <f>IF(SUMPRODUCT(--ISNUMBER(SEARCH("К",F23:U26)))&gt;0,"К","")</f>
        <v/>
      </c>
      <c r="AG23" s="144"/>
      <c r="AH23" s="60" t="str">
        <f>IF(AF23="","",COUNTIF(F23:U26,AF23))</f>
        <v/>
      </c>
    </row>
    <row r="24" spans="2:36" ht="12.75" customHeight="1" x14ac:dyDescent="0.2">
      <c r="B24" s="157"/>
      <c r="C24" s="160"/>
      <c r="D24" s="163"/>
      <c r="E24" s="184"/>
      <c r="F24" s="109">
        <f t="shared" ref="F24:T24" si="0">IF(F23="Я",IF(F$18="","",IF(AND(F$18&gt;=$AI24,F$18&lt;=$AJ24),"Р",IF(NOT(ISERROR(VLOOKUP(F$18,предпр,1,0)=F$18)),$E23*8-1,IF(NOT(ISERROR(VLOOKUP(F$18,выхрабд,1,0)=F$18)),$E23*8,IF(OR(WEEKDAY(F$18,2)&gt;5,ISNUMBER(MATCH(F$18,празд,0)),SUMPRODUCT(1*(F$18=допнер))),"",IF(WEEKDAY(F$18,2)&lt;6,$E23*8)))))),"")</f>
        <v>8</v>
      </c>
      <c r="G24" s="109">
        <f t="shared" si="0"/>
        <v>8</v>
      </c>
      <c r="H24" s="109">
        <f t="shared" si="0"/>
        <v>8</v>
      </c>
      <c r="I24" s="109">
        <f t="shared" si="0"/>
        <v>8</v>
      </c>
      <c r="J24" s="109" t="str">
        <f t="shared" si="0"/>
        <v/>
      </c>
      <c r="K24" s="109" t="str">
        <f t="shared" si="0"/>
        <v/>
      </c>
      <c r="L24" s="109">
        <f t="shared" si="0"/>
        <v>8</v>
      </c>
      <c r="M24" s="109">
        <f t="shared" si="0"/>
        <v>8</v>
      </c>
      <c r="N24" s="109">
        <f t="shared" si="0"/>
        <v>8</v>
      </c>
      <c r="O24" s="109">
        <f t="shared" si="0"/>
        <v>8</v>
      </c>
      <c r="P24" s="109">
        <f t="shared" si="0"/>
        <v>8</v>
      </c>
      <c r="Q24" s="109" t="str">
        <f t="shared" si="0"/>
        <v/>
      </c>
      <c r="R24" s="109" t="str">
        <f t="shared" si="0"/>
        <v/>
      </c>
      <c r="S24" s="109">
        <f t="shared" si="0"/>
        <v>8</v>
      </c>
      <c r="T24" s="109">
        <f t="shared" si="0"/>
        <v>8</v>
      </c>
      <c r="U24" s="112" t="s">
        <v>28</v>
      </c>
      <c r="V24" s="55">
        <f>SUM(F24:U24)</f>
        <v>88</v>
      </c>
      <c r="W24" s="169"/>
      <c r="X24" s="113"/>
      <c r="Y24" s="9"/>
      <c r="Z24" s="10"/>
      <c r="AA24" s="9"/>
      <c r="AB24" s="9"/>
      <c r="AC24" s="18"/>
      <c r="AD24" s="56" t="str">
        <f>IF(SUMPRODUCT(--ISNUMBER(SEARCH("ОТ",F23:U26)))&gt;0,"ОТ","")</f>
        <v>ОТ</v>
      </c>
      <c r="AE24" s="133" t="str">
        <f>IF(AD24="","",COUNTIF(F24:U27,AD24))&amp;"("&amp;IF(AD24="","",COUNTIF(F24:U27,"От")*8)&amp;")"</f>
        <v>6(48)</v>
      </c>
      <c r="AF24" s="145" t="str">
        <f>IF(SUMPRODUCT(--ISNUMBER(SEARCH("ДО",F23:U26)))&gt;0,"ДО","")</f>
        <v/>
      </c>
      <c r="AG24" s="146"/>
      <c r="AH24" s="115" t="str">
        <f>IF(AF24="","",COUNTIF(F23:U26,AF24))</f>
        <v/>
      </c>
      <c r="AI24" s="249" t="s">
        <v>80</v>
      </c>
      <c r="AJ24" s="250"/>
    </row>
    <row r="25" spans="2:36" ht="12.75" customHeight="1" x14ac:dyDescent="0.2">
      <c r="B25" s="157"/>
      <c r="C25" s="160"/>
      <c r="D25" s="163"/>
      <c r="E25" s="184"/>
      <c r="F25" s="109" t="str">
        <f t="shared" ref="F25:M25" si="1">IF(F$20="","",IF(AND(F$20&gt;=$AI25,F$20&lt;=$AJ25),"Р",IF(NOT(ISERROR(VLOOKUP(F$20,предпр,1,0)=F$20)),"Я",IF(NOT(ISERROR(VLOOKUP(F$20,выхрабд,1,0)=F$20)),"Я",IF(OR(WEEKDAY(F$20,2)&gt;5,ISNUMBER(MATCH(F$20,празд,0)),SUMPRODUCT(1*(F$20=допнер))),"В",IF(WEEKDAY(F$20,2)&lt;6,"Я"))))))</f>
        <v>Я</v>
      </c>
      <c r="G25" s="109" t="str">
        <f t="shared" si="1"/>
        <v>Я</v>
      </c>
      <c r="H25" s="109" t="str">
        <f t="shared" si="1"/>
        <v>Я</v>
      </c>
      <c r="I25" s="109" t="str">
        <f t="shared" si="1"/>
        <v>В</v>
      </c>
      <c r="J25" s="109" t="str">
        <f t="shared" si="1"/>
        <v>В</v>
      </c>
      <c r="K25" s="109" t="str">
        <f t="shared" si="1"/>
        <v>Я</v>
      </c>
      <c r="L25" s="109" t="str">
        <f t="shared" si="1"/>
        <v>Я</v>
      </c>
      <c r="M25" s="109" t="str">
        <f t="shared" si="1"/>
        <v>Я</v>
      </c>
      <c r="N25" s="131" t="s">
        <v>77</v>
      </c>
      <c r="O25" s="131" t="s">
        <v>77</v>
      </c>
      <c r="P25" s="131" t="s">
        <v>77</v>
      </c>
      <c r="Q25" s="131" t="s">
        <v>77</v>
      </c>
      <c r="R25" s="131" t="s">
        <v>77</v>
      </c>
      <c r="S25" s="131" t="s">
        <v>77</v>
      </c>
      <c r="T25" s="109" t="str">
        <f>IF(T$20="","",IF(AND(T$20&gt;=$AI25,T$20&lt;=$AJ25),"Р",IF(NOT(ISERROR(VLOOKUP(T$20,предпр,1,0)=T$20)),"Я",IF(NOT(ISERROR(VLOOKUP(T$20,выхрабд,1,0)=T$20)),"Я",IF(OR(WEEKDAY(T$20,2)&gt;5,ISNUMBER(MATCH(T$20,празд,0)),SUMPRODUCT(1*(T$20=допнер))),"В",IF(WEEKDAY(T$20,2)&lt;6,"Я"))))))</f>
        <v>Я</v>
      </c>
      <c r="U25" s="102" t="str">
        <f>IF(U$20="","",IF(AND(U$20&gt;=$AI25,U$20&lt;=$AJ25),"Р",IF(NOT(ISERROR(VLOOKUP(U$20,предпр,1,0)=U$20)),"Я",IF(NOT(ISERROR(VLOOKUP(U$20,выхрабд,1,0)=U$20)),"Я",IF(OR(WEEKDAY(U$20,2)&gt;5,ISNUMBER(MATCH(U$20,празд,0)),SUMPRODUCT(1*(U$20=допнер))),"В",IF(WEEKDAY(U$20,2)&lt;6,"Я"))))))</f>
        <v/>
      </c>
      <c r="V25" s="57">
        <f>COUNTIF(F25:U25,"Я")*1+COUNTIF(F25:U25,"РВ")*1</f>
        <v>7</v>
      </c>
      <c r="W25" s="147">
        <f>SUM(V26,V24)</f>
        <v>144</v>
      </c>
      <c r="X25" s="113"/>
      <c r="Y25" s="9"/>
      <c r="Z25" s="10"/>
      <c r="AA25" s="9"/>
      <c r="AB25" s="9"/>
      <c r="AC25" s="18"/>
      <c r="AD25" s="56" t="str">
        <f>IF(SUMPRODUCT(--ISNUMBER(SEARCH("б",F23:U26)))&gt;0,"Б","")</f>
        <v/>
      </c>
      <c r="AE25" s="133" t="str">
        <f>IF(AD25="","",COUNTIF(F25:U28,AD25))&amp;"("&amp;IF(AD25="","",COUNTIF(F25:U28,"б")*8)&amp;")"</f>
        <v>()</v>
      </c>
      <c r="AF25" s="149"/>
      <c r="AG25" s="150"/>
      <c r="AH25" s="10"/>
      <c r="AI25" s="249"/>
      <c r="AJ25" s="250"/>
    </row>
    <row r="26" spans="2:36" ht="13.5" customHeight="1" thickBot="1" x14ac:dyDescent="0.25">
      <c r="B26" s="158"/>
      <c r="C26" s="161"/>
      <c r="D26" s="182"/>
      <c r="E26" s="185"/>
      <c r="F26" s="103">
        <f t="shared" ref="F26:U26" si="2">IF(F25="Я",(IF(F$20="","",IF(AND(F$20&gt;=$AI26,F$20&lt;=$AJ26),"Р",IF(NOT(ISERROR(VLOOKUP(F$20,предпр,1,0)=F$20)),$E23*8-1,IF(NOT(ISERROR(VLOOKUP(F$20,выхрабд,1,0)=F$20)),$E23*8,IF(OR(WEEKDAY(F$20,2)&gt;5,ISNUMBER(MATCH(F$20,празд,0)),SUMPRODUCT(1*(F$20=допнер))),"",IF(WEEKDAY(F$20,2)&lt;6,$E23*8))))))),"")</f>
        <v>8</v>
      </c>
      <c r="G26" s="103">
        <f t="shared" si="2"/>
        <v>8</v>
      </c>
      <c r="H26" s="103">
        <f t="shared" si="2"/>
        <v>8</v>
      </c>
      <c r="I26" s="103" t="str">
        <f t="shared" si="2"/>
        <v/>
      </c>
      <c r="J26" s="103" t="str">
        <f t="shared" si="2"/>
        <v/>
      </c>
      <c r="K26" s="103">
        <f t="shared" si="2"/>
        <v>8</v>
      </c>
      <c r="L26" s="103">
        <f t="shared" si="2"/>
        <v>8</v>
      </c>
      <c r="M26" s="103">
        <f t="shared" si="2"/>
        <v>8</v>
      </c>
      <c r="N26" s="103" t="str">
        <f t="shared" si="2"/>
        <v/>
      </c>
      <c r="O26" s="103" t="str">
        <f t="shared" si="2"/>
        <v/>
      </c>
      <c r="P26" s="103" t="str">
        <f t="shared" si="2"/>
        <v/>
      </c>
      <c r="Q26" s="103" t="str">
        <f t="shared" si="2"/>
        <v/>
      </c>
      <c r="R26" s="103" t="str">
        <f t="shared" si="2"/>
        <v/>
      </c>
      <c r="S26" s="103" t="str">
        <f t="shared" si="2"/>
        <v/>
      </c>
      <c r="T26" s="103">
        <f t="shared" si="2"/>
        <v>8</v>
      </c>
      <c r="U26" s="103" t="str">
        <f t="shared" si="2"/>
        <v/>
      </c>
      <c r="V26" s="58">
        <f>SUM(F26:U26)</f>
        <v>56</v>
      </c>
      <c r="W26" s="148"/>
      <c r="X26" s="114"/>
      <c r="Y26" s="11"/>
      <c r="Z26" s="12"/>
      <c r="AA26" s="11"/>
      <c r="AB26" s="11"/>
      <c r="AC26" s="19"/>
      <c r="AD26" s="59" t="str">
        <f>IF(SUMPRODUCT(--ISNUMBER(SEARCH("ОД",F23:U26)))&gt;0,"ОД","")</f>
        <v/>
      </c>
      <c r="AE26" s="133" t="str">
        <f>IF(AD26="","",COUNTIF(F26:U29,AD26))&amp;"("&amp;IF(AD26="","",COUNTIF(F26:U29,"Од")*8)&amp;")"</f>
        <v>()</v>
      </c>
      <c r="AF26" s="151"/>
      <c r="AG26" s="152"/>
      <c r="AH26" s="12"/>
      <c r="AI26" s="249"/>
      <c r="AJ26" s="250"/>
    </row>
    <row r="27" spans="2:36" ht="12.75" customHeight="1" thickTop="1" x14ac:dyDescent="0.2">
      <c r="B27" s="156">
        <v>2</v>
      </c>
      <c r="C27" s="159"/>
      <c r="D27" s="162">
        <v>384</v>
      </c>
      <c r="E27" s="165" t="s">
        <v>65</v>
      </c>
      <c r="F27" s="101" t="str">
        <f t="shared" ref="F27:T27" si="3">IF(F$18="","",IF(AND(F$18&gt;=$AI27,F$18&lt;=$AJ27),"Р",IF(NOT(ISERROR(VLOOKUP(F$18,предпр,1,0)=F$18)),"Я",IF(NOT(ISERROR(VLOOKUP(F$18,выхрабд,1,0)=F$18)),"Я",IF(OR(WEEKDAY(F$18,2)&gt;5,ISNUMBER(MATCH(F$18,празд,0)),SUMPRODUCT(1*(F$18=допнер))),"В",IF(WEEKDAY(F$18,2)&lt;6,"Я"))))))</f>
        <v>Я</v>
      </c>
      <c r="G27" s="101" t="str">
        <f t="shared" si="3"/>
        <v>Я</v>
      </c>
      <c r="H27" s="101" t="str">
        <f t="shared" si="3"/>
        <v>Я</v>
      </c>
      <c r="I27" s="101" t="str">
        <f t="shared" si="3"/>
        <v>Я</v>
      </c>
      <c r="J27" s="101" t="str">
        <f t="shared" si="3"/>
        <v>В</v>
      </c>
      <c r="K27" s="101" t="str">
        <f t="shared" si="3"/>
        <v>В</v>
      </c>
      <c r="L27" s="101" t="str">
        <f t="shared" si="3"/>
        <v>Я</v>
      </c>
      <c r="M27" s="101" t="str">
        <f t="shared" si="3"/>
        <v>Я</v>
      </c>
      <c r="N27" s="101" t="str">
        <f t="shared" si="3"/>
        <v>Я</v>
      </c>
      <c r="O27" s="101" t="str">
        <f t="shared" si="3"/>
        <v>Я</v>
      </c>
      <c r="P27" s="101" t="str">
        <f t="shared" si="3"/>
        <v>Я</v>
      </c>
      <c r="Q27" s="101" t="str">
        <f t="shared" si="3"/>
        <v>В</v>
      </c>
      <c r="R27" s="101" t="str">
        <f t="shared" si="3"/>
        <v>В</v>
      </c>
      <c r="S27" s="101" t="str">
        <f t="shared" si="3"/>
        <v>Я</v>
      </c>
      <c r="T27" s="101" t="str">
        <f t="shared" si="3"/>
        <v>Я</v>
      </c>
      <c r="U27" s="111" t="s">
        <v>28</v>
      </c>
      <c r="V27" s="53">
        <f>COUNTIF(F27:U27,"Я")*1+COUNTIF(F27:U27,"РВ")*1</f>
        <v>11</v>
      </c>
      <c r="W27" s="168">
        <f>SUM(V29,V27)</f>
        <v>22</v>
      </c>
      <c r="X27" s="13"/>
      <c r="Y27" s="14"/>
      <c r="Z27" s="15"/>
      <c r="AA27" s="15"/>
      <c r="AB27" s="14"/>
      <c r="AC27" s="16"/>
      <c r="AD27" s="54" t="str">
        <f>IF(SUMPRODUCT(--ISNUMBER(SEARCH("В",F27:U30)))&gt;0,"В","")</f>
        <v>В</v>
      </c>
      <c r="AE27" s="132" t="str">
        <f>IF(AD27="","",COUNTIF(F27:U30,AD27))&amp;"("&amp;IF(AD27="","",COUNTIF(F27:U30,"в")*8)&amp;")"</f>
        <v>8(64)</v>
      </c>
      <c r="AF27" s="143" t="str">
        <f>IF(SUMPRODUCT(--ISNUMBER(SEARCH("К",F27:U30)))&gt;0,"К","")</f>
        <v/>
      </c>
      <c r="AG27" s="144"/>
      <c r="AH27" s="60" t="str">
        <f>IF(AF27="","",COUNTIF(F27:U30,AF27))</f>
        <v/>
      </c>
      <c r="AI27" s="249"/>
      <c r="AJ27" s="250"/>
    </row>
    <row r="28" spans="2:36" ht="12.75" customHeight="1" x14ac:dyDescent="0.2">
      <c r="B28" s="157"/>
      <c r="C28" s="160"/>
      <c r="D28" s="163"/>
      <c r="E28" s="166"/>
      <c r="F28" s="109">
        <f t="shared" ref="F28:T28" si="4">IF(F27="Я",IF(F$18="","",IF(AND(F$18&gt;=$AI28,F$18&lt;=$AJ28),"Р",IF(NOT(ISERROR(VLOOKUP(F$18,предпр,1,0)=F$18)),$E27*8-1,IF(NOT(ISERROR(VLOOKUP(F$18,выхрабд,1,0)=F$18)),$E27*8,IF(OR(WEEKDAY(F$18,2)&gt;5,ISNUMBER(MATCH(F$18,празд,0)),SUMPRODUCT(1*(F$18=допнер))),"",IF(WEEKDAY(F$18,2)&lt;6,$E27*8)))))),"")</f>
        <v>8</v>
      </c>
      <c r="G28" s="109">
        <f t="shared" si="4"/>
        <v>8</v>
      </c>
      <c r="H28" s="109">
        <f t="shared" si="4"/>
        <v>8</v>
      </c>
      <c r="I28" s="109">
        <f t="shared" si="4"/>
        <v>8</v>
      </c>
      <c r="J28" s="109" t="str">
        <f t="shared" si="4"/>
        <v/>
      </c>
      <c r="K28" s="109" t="str">
        <f t="shared" si="4"/>
        <v/>
      </c>
      <c r="L28" s="109">
        <f t="shared" si="4"/>
        <v>8</v>
      </c>
      <c r="M28" s="109">
        <f t="shared" si="4"/>
        <v>8</v>
      </c>
      <c r="N28" s="109">
        <f t="shared" si="4"/>
        <v>8</v>
      </c>
      <c r="O28" s="109">
        <f t="shared" si="4"/>
        <v>8</v>
      </c>
      <c r="P28" s="109">
        <f t="shared" si="4"/>
        <v>8</v>
      </c>
      <c r="Q28" s="109" t="str">
        <f t="shared" si="4"/>
        <v/>
      </c>
      <c r="R28" s="109" t="str">
        <f t="shared" si="4"/>
        <v/>
      </c>
      <c r="S28" s="109">
        <f t="shared" si="4"/>
        <v>8</v>
      </c>
      <c r="T28" s="109">
        <f t="shared" si="4"/>
        <v>8</v>
      </c>
      <c r="U28" s="112" t="s">
        <v>28</v>
      </c>
      <c r="V28" s="55">
        <f>SUM(F28:U28)</f>
        <v>88</v>
      </c>
      <c r="W28" s="169"/>
      <c r="X28" s="113"/>
      <c r="Y28" s="9"/>
      <c r="Z28" s="10"/>
      <c r="AA28" s="9"/>
      <c r="AB28" s="9"/>
      <c r="AC28" s="18"/>
      <c r="AD28" s="56" t="str">
        <f>IF(SUMPRODUCT(--ISNUMBER(SEARCH("ОТ",F27:U30)))&gt;0,"ОТ","")</f>
        <v/>
      </c>
      <c r="AE28" s="132" t="str">
        <f>IF(AD28="","",COUNTIF(F28:U31,AD28))&amp;"("&amp;IF(AD28="","",COUNTIF(F28:U31,"От")*8)&amp;")"</f>
        <v>()</v>
      </c>
      <c r="AF28" s="145" t="str">
        <f>IF(SUMPRODUCT(--ISNUMBER(SEARCH("ДО",F27:U30)))&gt;0,"ДО","")</f>
        <v/>
      </c>
      <c r="AG28" s="146"/>
      <c r="AH28" s="115" t="str">
        <f>IF(AF28="","",COUNTIF(F28:U30,AF28))</f>
        <v/>
      </c>
      <c r="AI28" s="249"/>
      <c r="AJ28" s="250"/>
    </row>
    <row r="29" spans="2:36" ht="12.75" customHeight="1" x14ac:dyDescent="0.2">
      <c r="B29" s="157"/>
      <c r="C29" s="160"/>
      <c r="D29" s="163"/>
      <c r="E29" s="166"/>
      <c r="F29" s="109" t="str">
        <f t="shared" ref="F29:U29" si="5">IF(F$20="","",IF(AND(F$20&gt;=$AI29,F$20&lt;=$AJ29),"Р",IF(NOT(ISERROR(VLOOKUP(F$20,предпр,1,0)=F$20)),"Я",IF(NOT(ISERROR(VLOOKUP(F$20,выхрабд,1,0)=F$20)),"Я",IF(OR(WEEKDAY(F$20,2)&gt;5,ISNUMBER(MATCH(F$20,празд,0)),SUMPRODUCT(1*(F$20=допнер))),"В",IF(WEEKDAY(F$20,2)&lt;6,"Я"))))))</f>
        <v>Я</v>
      </c>
      <c r="G29" s="109" t="str">
        <f t="shared" si="5"/>
        <v>Я</v>
      </c>
      <c r="H29" s="109" t="str">
        <f t="shared" si="5"/>
        <v>Я</v>
      </c>
      <c r="I29" s="109" t="str">
        <f t="shared" si="5"/>
        <v>В</v>
      </c>
      <c r="J29" s="109" t="str">
        <f t="shared" si="5"/>
        <v>В</v>
      </c>
      <c r="K29" s="109" t="str">
        <f t="shared" si="5"/>
        <v>Я</v>
      </c>
      <c r="L29" s="109" t="str">
        <f t="shared" si="5"/>
        <v>Я</v>
      </c>
      <c r="M29" s="109" t="str">
        <f t="shared" si="5"/>
        <v>Я</v>
      </c>
      <c r="N29" s="109" t="str">
        <f t="shared" si="5"/>
        <v>Я</v>
      </c>
      <c r="O29" s="109" t="str">
        <f t="shared" si="5"/>
        <v>Я</v>
      </c>
      <c r="P29" s="109" t="str">
        <f t="shared" si="5"/>
        <v>В</v>
      </c>
      <c r="Q29" s="109" t="str">
        <f t="shared" si="5"/>
        <v>В</v>
      </c>
      <c r="R29" s="109" t="str">
        <f t="shared" si="5"/>
        <v>Я</v>
      </c>
      <c r="S29" s="109" t="str">
        <f t="shared" si="5"/>
        <v>Я</v>
      </c>
      <c r="T29" s="109" t="str">
        <f t="shared" si="5"/>
        <v>Я</v>
      </c>
      <c r="U29" s="102" t="str">
        <f t="shared" si="5"/>
        <v/>
      </c>
      <c r="V29" s="57">
        <f>COUNTIF(F29:U29,"Я")*1+COUNTIF(F29:U29,"РВ")*1</f>
        <v>11</v>
      </c>
      <c r="W29" s="147">
        <f>SUM(V30,V28)</f>
        <v>176</v>
      </c>
      <c r="X29" s="113"/>
      <c r="Y29" s="9"/>
      <c r="Z29" s="10"/>
      <c r="AA29" s="9"/>
      <c r="AB29" s="9"/>
      <c r="AC29" s="18"/>
      <c r="AD29" s="56" t="str">
        <f>IF(SUMPRODUCT(--ISNUMBER(SEARCH("б",F27:U30)))&gt;0,"Б","")</f>
        <v/>
      </c>
      <c r="AE29" s="132" t="str">
        <f>IF(AD29="","",COUNTIF(F29:U32,AD29))&amp;"("&amp;IF(AD29="","",COUNTIF(F29:U32,"б")*8)&amp;")"</f>
        <v>()</v>
      </c>
      <c r="AF29" s="149"/>
      <c r="AG29" s="150"/>
      <c r="AH29" s="10"/>
      <c r="AI29" s="249"/>
      <c r="AJ29" s="250"/>
    </row>
    <row r="30" spans="2:36" ht="22.5" customHeight="1" thickBot="1" x14ac:dyDescent="0.25">
      <c r="B30" s="158"/>
      <c r="C30" s="161"/>
      <c r="D30" s="164"/>
      <c r="E30" s="167"/>
      <c r="F30" s="103">
        <f t="shared" ref="F30:U30" si="6">IF(F29="Я",(IF(F$20="","",IF(AND(F$20&gt;=$AI30,F$20&lt;=$AJ30),"Р",IF(NOT(ISERROR(VLOOKUP(F$20,предпр,1,0)=F$20)),$E27*8-1,IF(NOT(ISERROR(VLOOKUP(F$20,выхрабд,1,0)=F$20)),$E27*8,IF(OR(WEEKDAY(F$20,2)&gt;5,ISNUMBER(MATCH(F$20,празд,0)),SUMPRODUCT(1*(F$20=допнер))),"",IF(WEEKDAY(F$20,2)&lt;6,$E27*8))))))),"")</f>
        <v>8</v>
      </c>
      <c r="G30" s="103">
        <f t="shared" si="6"/>
        <v>8</v>
      </c>
      <c r="H30" s="103">
        <f t="shared" si="6"/>
        <v>8</v>
      </c>
      <c r="I30" s="103" t="str">
        <f t="shared" si="6"/>
        <v/>
      </c>
      <c r="J30" s="103" t="str">
        <f t="shared" si="6"/>
        <v/>
      </c>
      <c r="K30" s="103">
        <f t="shared" si="6"/>
        <v>8</v>
      </c>
      <c r="L30" s="103">
        <f t="shared" si="6"/>
        <v>8</v>
      </c>
      <c r="M30" s="103">
        <f t="shared" si="6"/>
        <v>8</v>
      </c>
      <c r="N30" s="103">
        <f t="shared" si="6"/>
        <v>8</v>
      </c>
      <c r="O30" s="103">
        <f t="shared" si="6"/>
        <v>8</v>
      </c>
      <c r="P30" s="103" t="str">
        <f t="shared" si="6"/>
        <v/>
      </c>
      <c r="Q30" s="103" t="str">
        <f t="shared" si="6"/>
        <v/>
      </c>
      <c r="R30" s="103">
        <f t="shared" si="6"/>
        <v>8</v>
      </c>
      <c r="S30" s="103">
        <f t="shared" si="6"/>
        <v>8</v>
      </c>
      <c r="T30" s="103">
        <f t="shared" si="6"/>
        <v>8</v>
      </c>
      <c r="U30" s="104" t="str">
        <f t="shared" si="6"/>
        <v/>
      </c>
      <c r="V30" s="58">
        <f>SUM(F30:U30)</f>
        <v>88</v>
      </c>
      <c r="W30" s="148"/>
      <c r="X30" s="114"/>
      <c r="Y30" s="11"/>
      <c r="Z30" s="12"/>
      <c r="AA30" s="11"/>
      <c r="AB30" s="11"/>
      <c r="AC30" s="19"/>
      <c r="AD30" s="59" t="str">
        <f>IF(SUMPRODUCT(--ISNUMBER(SEARCH("ОД",F27:U30)))&gt;0,"ОД","")</f>
        <v/>
      </c>
      <c r="AE30" s="132" t="str">
        <f>IF(AD30="","",COUNTIF(F30:U33,AD30))&amp;"("&amp;IF(AD30="","",COUNTIF(F30:U33,"Од")*8)&amp;")"</f>
        <v>()</v>
      </c>
      <c r="AF30" s="151"/>
      <c r="AG30" s="152"/>
      <c r="AH30" s="12"/>
    </row>
    <row r="31" spans="2:36" ht="12.75" customHeight="1" x14ac:dyDescent="0.2">
      <c r="B31" s="121"/>
      <c r="C31" s="122"/>
      <c r="D31" s="122"/>
      <c r="E31" s="123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5"/>
      <c r="W31" s="125"/>
      <c r="X31" s="126"/>
      <c r="Y31" s="127"/>
      <c r="Z31" s="126"/>
      <c r="AA31" s="127"/>
      <c r="AB31" s="127"/>
      <c r="AC31" s="127"/>
      <c r="AD31" s="125"/>
      <c r="AE31" s="125"/>
      <c r="AF31" s="126"/>
      <c r="AG31" s="126"/>
      <c r="AH31" s="126"/>
    </row>
    <row r="32" spans="2:36" ht="12.75" customHeight="1" x14ac:dyDescent="0.2">
      <c r="D32" s="153" t="s">
        <v>71</v>
      </c>
      <c r="E32" s="153"/>
      <c r="F32" s="153"/>
      <c r="G32" s="153"/>
      <c r="H32" s="153"/>
    </row>
    <row r="33" spans="3:34" x14ac:dyDescent="0.2">
      <c r="C33" s="128" t="s">
        <v>31</v>
      </c>
      <c r="D33" s="154"/>
      <c r="E33" s="154"/>
      <c r="F33" s="154"/>
      <c r="G33" s="154"/>
      <c r="H33" s="154"/>
      <c r="I33" s="50"/>
      <c r="J33" s="137"/>
      <c r="K33" s="137"/>
      <c r="L33" s="137"/>
      <c r="M33" s="50"/>
      <c r="N33" s="136" t="s">
        <v>72</v>
      </c>
      <c r="O33" s="136"/>
      <c r="P33" s="136"/>
      <c r="Q33" s="136"/>
      <c r="S33" s="50" t="s">
        <v>36</v>
      </c>
      <c r="W33" s="155" t="s">
        <v>73</v>
      </c>
      <c r="X33" s="155"/>
      <c r="Y33" s="155"/>
    </row>
    <row r="34" spans="3:34" ht="14.25" x14ac:dyDescent="0.2">
      <c r="D34" s="141" t="s">
        <v>32</v>
      </c>
      <c r="E34" s="141"/>
      <c r="F34" s="141"/>
      <c r="G34" s="141"/>
      <c r="H34" s="141"/>
      <c r="J34" s="139" t="s">
        <v>33</v>
      </c>
      <c r="K34" s="139"/>
      <c r="L34" s="139"/>
      <c r="N34" s="141" t="s">
        <v>34</v>
      </c>
      <c r="O34" s="140"/>
      <c r="P34" s="140"/>
      <c r="Q34" s="140"/>
      <c r="S34" s="50" t="s">
        <v>37</v>
      </c>
      <c r="T34" s="50"/>
      <c r="U34" s="50"/>
      <c r="V34" s="129"/>
      <c r="W34" s="136"/>
      <c r="X34" s="136"/>
      <c r="Y34" s="136"/>
      <c r="Z34" s="51"/>
      <c r="AA34" s="137"/>
      <c r="AB34" s="137"/>
      <c r="AC34" s="129"/>
      <c r="AD34" s="136" t="s">
        <v>74</v>
      </c>
      <c r="AE34" s="136"/>
      <c r="AF34" s="136"/>
      <c r="AG34" s="138">
        <f>N35</f>
        <v>42278</v>
      </c>
      <c r="AH34" s="138"/>
    </row>
    <row r="35" spans="3:34" ht="14.25" customHeight="1" x14ac:dyDescent="0.2">
      <c r="N35" s="142">
        <f>WORKDAY(EOMONTH(DATE($AB$15,VLOOKUP($X$15,всяки!$A$1:$B$12,2,0),1),0),1,всяки!$G$3:$G$18)</f>
        <v>42278</v>
      </c>
      <c r="O35" s="142"/>
      <c r="P35" s="142"/>
      <c r="Q35" s="142"/>
      <c r="S35" s="130"/>
      <c r="T35" s="130"/>
      <c r="U35" s="130"/>
      <c r="V35" s="139" t="s">
        <v>32</v>
      </c>
      <c r="W35" s="140"/>
      <c r="X35" s="140"/>
      <c r="Y35" s="140"/>
      <c r="AA35" s="141" t="s">
        <v>33</v>
      </c>
      <c r="AB35" s="140"/>
      <c r="AD35" s="139" t="s">
        <v>34</v>
      </c>
      <c r="AE35" s="139"/>
      <c r="AF35" s="139"/>
    </row>
    <row r="36" spans="3:34" ht="19.5" customHeight="1" x14ac:dyDescent="0.2">
      <c r="S36" s="135" t="s">
        <v>35</v>
      </c>
      <c r="T36" s="135"/>
      <c r="U36" s="135"/>
      <c r="V36" s="135"/>
      <c r="W36" s="136" t="s">
        <v>75</v>
      </c>
      <c r="X36" s="136"/>
      <c r="Y36" s="136"/>
      <c r="Z36" s="51"/>
      <c r="AA36" s="137"/>
      <c r="AB36" s="137"/>
      <c r="AC36" s="50"/>
      <c r="AD36" s="136" t="s">
        <v>76</v>
      </c>
      <c r="AE36" s="136"/>
      <c r="AF36" s="136"/>
      <c r="AG36" s="138">
        <f>N35</f>
        <v>42278</v>
      </c>
      <c r="AH36" s="138"/>
    </row>
    <row r="37" spans="3:34" ht="14.25" x14ac:dyDescent="0.2">
      <c r="V37" s="139" t="s">
        <v>32</v>
      </c>
      <c r="W37" s="140"/>
      <c r="X37" s="140"/>
      <c r="Y37" s="140"/>
      <c r="AA37" s="141" t="s">
        <v>33</v>
      </c>
      <c r="AB37" s="140"/>
      <c r="AD37" s="139" t="s">
        <v>34</v>
      </c>
      <c r="AE37" s="139"/>
      <c r="AF37" s="139"/>
    </row>
    <row r="38" spans="3:34" x14ac:dyDescent="0.2">
      <c r="C38" s="81"/>
      <c r="D38" s="81"/>
    </row>
    <row r="40" spans="3:34" x14ac:dyDescent="0.2">
      <c r="E40" s="7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</row>
    <row r="41" spans="3:34" x14ac:dyDescent="0.2">
      <c r="E41" s="7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</row>
    <row r="42" spans="3:34" x14ac:dyDescent="0.2">
      <c r="E42" s="74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2"/>
      <c r="Y42" s="81"/>
      <c r="Z42" s="82"/>
      <c r="AA42" s="81"/>
      <c r="AB42" s="81"/>
      <c r="AC42" s="81"/>
      <c r="AD42" s="81"/>
      <c r="AE42" s="81"/>
      <c r="AF42" s="81"/>
      <c r="AG42" s="81"/>
      <c r="AH42" s="83"/>
    </row>
    <row r="43" spans="3:34" x14ac:dyDescent="0.2">
      <c r="E43" s="74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2"/>
      <c r="Y43" s="81"/>
      <c r="Z43" s="82"/>
      <c r="AA43" s="81"/>
      <c r="AB43" s="81"/>
      <c r="AC43" s="81"/>
      <c r="AD43" s="81"/>
      <c r="AE43" s="81"/>
      <c r="AF43" s="81"/>
      <c r="AG43" s="81"/>
      <c r="AH43" s="83"/>
    </row>
    <row r="44" spans="3:34" x14ac:dyDescent="0.2">
      <c r="E44" s="74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2"/>
      <c r="Y44" s="81"/>
      <c r="Z44" s="82"/>
      <c r="AA44" s="81"/>
      <c r="AB44" s="81"/>
      <c r="AC44" s="81"/>
      <c r="AD44" s="81"/>
      <c r="AE44" s="81"/>
      <c r="AF44" s="81"/>
      <c r="AG44" s="81"/>
      <c r="AH44" s="83"/>
    </row>
    <row r="45" spans="3:34" x14ac:dyDescent="0.2">
      <c r="E45" s="74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2"/>
      <c r="Y45" s="81"/>
      <c r="Z45" s="82"/>
      <c r="AA45" s="81"/>
      <c r="AB45" s="81"/>
      <c r="AC45" s="81"/>
      <c r="AD45" s="81"/>
      <c r="AE45" s="81"/>
      <c r="AF45" s="81"/>
      <c r="AG45" s="81"/>
      <c r="AH45" s="83"/>
    </row>
    <row r="46" spans="3:34" x14ac:dyDescent="0.2">
      <c r="E46" s="84"/>
    </row>
    <row r="47" spans="3:34" x14ac:dyDescent="0.2">
      <c r="E47" s="74"/>
      <c r="F47" s="81"/>
      <c r="R47" s="74"/>
    </row>
    <row r="48" spans="3:34" x14ac:dyDescent="0.2">
      <c r="E48" s="74"/>
      <c r="F48" s="81"/>
      <c r="R48" s="75"/>
    </row>
    <row r="49" spans="5:19" x14ac:dyDescent="0.2">
      <c r="E49" s="74"/>
      <c r="F49" s="81"/>
      <c r="R49" s="76"/>
    </row>
    <row r="50" spans="5:19" x14ac:dyDescent="0.2">
      <c r="R50" s="77"/>
    </row>
    <row r="51" spans="5:19" x14ac:dyDescent="0.2">
      <c r="R51" s="78"/>
    </row>
    <row r="52" spans="5:19" x14ac:dyDescent="0.2">
      <c r="R52" s="79"/>
      <c r="S52" s="80"/>
    </row>
    <row r="54" spans="5:19" ht="16.5" customHeight="1" x14ac:dyDescent="0.2">
      <c r="E54" s="81"/>
      <c r="F54" s="81"/>
      <c r="G54" s="81"/>
      <c r="H54" s="81"/>
      <c r="I54" s="81"/>
      <c r="J54" s="81"/>
    </row>
    <row r="55" spans="5:19" ht="18" customHeight="1" x14ac:dyDescent="0.2">
      <c r="E55" s="81"/>
      <c r="F55" s="81"/>
    </row>
  </sheetData>
  <mergeCells count="119">
    <mergeCell ref="N12:Q12"/>
    <mergeCell ref="R12:U12"/>
    <mergeCell ref="W12:X12"/>
    <mergeCell ref="Y12:Z12"/>
    <mergeCell ref="M14:V16"/>
    <mergeCell ref="X15:AA15"/>
    <mergeCell ref="AF5:AH5"/>
    <mergeCell ref="AF6:AH6"/>
    <mergeCell ref="E7:Z7"/>
    <mergeCell ref="E8:Z8"/>
    <mergeCell ref="N10:Q11"/>
    <mergeCell ref="R10:U11"/>
    <mergeCell ref="W10:Z10"/>
    <mergeCell ref="W11:X11"/>
    <mergeCell ref="Y11:Z11"/>
    <mergeCell ref="AB15:AC15"/>
    <mergeCell ref="B17:B21"/>
    <mergeCell ref="C17:C21"/>
    <mergeCell ref="D17:D21"/>
    <mergeCell ref="E17:E21"/>
    <mergeCell ref="F17:U17"/>
    <mergeCell ref="V17:W17"/>
    <mergeCell ref="X17:AC17"/>
    <mergeCell ref="O18:O19"/>
    <mergeCell ref="P18:P19"/>
    <mergeCell ref="Q18:Q19"/>
    <mergeCell ref="R18:R19"/>
    <mergeCell ref="S18:S19"/>
    <mergeCell ref="T18:T19"/>
    <mergeCell ref="U18:U19"/>
    <mergeCell ref="V18:V19"/>
    <mergeCell ref="AD17:AH17"/>
    <mergeCell ref="F18:F19"/>
    <mergeCell ref="G18:G19"/>
    <mergeCell ref="H18:H19"/>
    <mergeCell ref="I18:I19"/>
    <mergeCell ref="J18:J19"/>
    <mergeCell ref="K18:K19"/>
    <mergeCell ref="L18:L19"/>
    <mergeCell ref="M18:M19"/>
    <mergeCell ref="N18:N19"/>
    <mergeCell ref="W18:W19"/>
    <mergeCell ref="X18:AC18"/>
    <mergeCell ref="AD18:AD21"/>
    <mergeCell ref="AE18:AE21"/>
    <mergeCell ref="AF18:AG21"/>
    <mergeCell ref="AH18:AH21"/>
    <mergeCell ref="X19:AC19"/>
    <mergeCell ref="Y20:Y21"/>
    <mergeCell ref="Z20:Z21"/>
    <mergeCell ref="AA20:AA21"/>
    <mergeCell ref="AF22:AG22"/>
    <mergeCell ref="B23:B26"/>
    <mergeCell ref="C23:C26"/>
    <mergeCell ref="D23:D26"/>
    <mergeCell ref="E23:E26"/>
    <mergeCell ref="W23:W24"/>
    <mergeCell ref="R20:R21"/>
    <mergeCell ref="S20:S21"/>
    <mergeCell ref="T20:T21"/>
    <mergeCell ref="U20:U21"/>
    <mergeCell ref="V20:W20"/>
    <mergeCell ref="X20:X21"/>
    <mergeCell ref="L20:L21"/>
    <mergeCell ref="M20:M21"/>
    <mergeCell ref="N20:N21"/>
    <mergeCell ref="O20:O21"/>
    <mergeCell ref="P20:P21"/>
    <mergeCell ref="Q20:Q21"/>
    <mergeCell ref="F20:F21"/>
    <mergeCell ref="G20:G21"/>
    <mergeCell ref="H20:H21"/>
    <mergeCell ref="I20:I21"/>
    <mergeCell ref="J20:J21"/>
    <mergeCell ref="K20:K21"/>
    <mergeCell ref="B27:B30"/>
    <mergeCell ref="C27:C30"/>
    <mergeCell ref="D27:D30"/>
    <mergeCell ref="E27:E30"/>
    <mergeCell ref="W27:W28"/>
    <mergeCell ref="AB20:AB21"/>
    <mergeCell ref="AC20:AC21"/>
    <mergeCell ref="V21:W21"/>
    <mergeCell ref="F22:U22"/>
    <mergeCell ref="D34:H34"/>
    <mergeCell ref="AF27:AG27"/>
    <mergeCell ref="AF28:AG28"/>
    <mergeCell ref="W29:W30"/>
    <mergeCell ref="AF29:AG29"/>
    <mergeCell ref="AF30:AG30"/>
    <mergeCell ref="AF23:AG23"/>
    <mergeCell ref="AF24:AG24"/>
    <mergeCell ref="W25:W26"/>
    <mergeCell ref="AF25:AG25"/>
    <mergeCell ref="AF26:AG26"/>
    <mergeCell ref="F40:AH40"/>
    <mergeCell ref="F41:AH41"/>
    <mergeCell ref="AI24:AJ29"/>
    <mergeCell ref="S36:V36"/>
    <mergeCell ref="W36:Y36"/>
    <mergeCell ref="AA36:AB36"/>
    <mergeCell ref="AD36:AF36"/>
    <mergeCell ref="AG36:AH36"/>
    <mergeCell ref="V37:Y37"/>
    <mergeCell ref="AA37:AB37"/>
    <mergeCell ref="AD37:AF37"/>
    <mergeCell ref="J34:L34"/>
    <mergeCell ref="N34:Q34"/>
    <mergeCell ref="AA34:AB34"/>
    <mergeCell ref="AD34:AF34"/>
    <mergeCell ref="AG34:AH34"/>
    <mergeCell ref="N35:Q35"/>
    <mergeCell ref="V35:Y35"/>
    <mergeCell ref="AA35:AB35"/>
    <mergeCell ref="AD35:AF35"/>
    <mergeCell ref="D32:H33"/>
    <mergeCell ref="J33:L33"/>
    <mergeCell ref="N33:Q33"/>
    <mergeCell ref="W33:Y34"/>
  </mergeCells>
  <conditionalFormatting sqref="F23:U31">
    <cfRule type="cellIs" dxfId="78" priority="70" operator="equal">
      <formula>"ДО"</formula>
    </cfRule>
    <cfRule type="cellIs" dxfId="77" priority="71" operator="equal">
      <formula>"К"</formula>
    </cfRule>
    <cfRule type="cellIs" dxfId="76" priority="72" operator="equal">
      <formula>"ОД"</formula>
    </cfRule>
    <cfRule type="cellIs" dxfId="75" priority="73" operator="equal">
      <formula>"ОТ"</formula>
    </cfRule>
    <cfRule type="cellIs" dxfId="74" priority="74" operator="equal">
      <formula>"Б"</formula>
    </cfRule>
    <cfRule type="cellIs" dxfId="73" priority="75" operator="equal">
      <formula>"В"</formula>
    </cfRule>
  </conditionalFormatting>
  <conditionalFormatting sqref="I18:K19">
    <cfRule type="expression" dxfId="72" priority="67">
      <formula>ISNUMBER(MATCH(I$18,празд,0))</formula>
    </cfRule>
    <cfRule type="expression" dxfId="71" priority="68">
      <formula>ISNUMBER(MATCH(I$18,допнер,0))</formula>
    </cfRule>
    <cfRule type="expression" dxfId="70" priority="69">
      <formula>WEEKDAY(I$18,2)&gt;5</formula>
    </cfRule>
  </conditionalFormatting>
  <conditionalFormatting sqref="L18:L19">
    <cfRule type="expression" dxfId="69" priority="64">
      <formula>ISNUMBER(MATCH(L$18,празд,0))</formula>
    </cfRule>
    <cfRule type="expression" dxfId="68" priority="65">
      <formula>ISNUMBER(MATCH(L$18,допнер,0))</formula>
    </cfRule>
    <cfRule type="expression" dxfId="67" priority="66">
      <formula>WEEKDAY(L$18,2)&gt;5</formula>
    </cfRule>
  </conditionalFormatting>
  <conditionalFormatting sqref="M18:M19">
    <cfRule type="expression" dxfId="66" priority="61">
      <formula>ISNUMBER(MATCH(M$18,празд,0))</formula>
    </cfRule>
    <cfRule type="expression" dxfId="65" priority="62">
      <formula>ISNUMBER(MATCH(M$18,допнер,0))</formula>
    </cfRule>
    <cfRule type="expression" dxfId="64" priority="63">
      <formula>WEEKDAY(M$18,2)&gt;5</formula>
    </cfRule>
  </conditionalFormatting>
  <conditionalFormatting sqref="N18:N19">
    <cfRule type="expression" dxfId="63" priority="58">
      <formula>ISNUMBER(MATCH(N$18,празд,0))</formula>
    </cfRule>
    <cfRule type="expression" dxfId="62" priority="59">
      <formula>ISNUMBER(MATCH(N$18,допнер,0))</formula>
    </cfRule>
    <cfRule type="expression" dxfId="61" priority="60">
      <formula>WEEKDAY(N$18,2)&gt;5</formula>
    </cfRule>
  </conditionalFormatting>
  <conditionalFormatting sqref="O18:Q19">
    <cfRule type="expression" dxfId="60" priority="55">
      <formula>ISNUMBER(MATCH(O$18,празд,0))</formula>
    </cfRule>
    <cfRule type="expression" dxfId="59" priority="56">
      <formula>ISNUMBER(MATCH(O$18,допнер,0))</formula>
    </cfRule>
    <cfRule type="expression" dxfId="58" priority="57">
      <formula>WEEKDAY(O$18,2)&gt;5</formula>
    </cfRule>
  </conditionalFormatting>
  <conditionalFormatting sqref="R18:R19">
    <cfRule type="expression" dxfId="57" priority="52">
      <formula>ISNUMBER(MATCH(R$18,празд,0))</formula>
    </cfRule>
    <cfRule type="expression" dxfId="56" priority="53">
      <formula>ISNUMBER(MATCH(R$18,допнер,0))</formula>
    </cfRule>
    <cfRule type="expression" dxfId="55" priority="54">
      <formula>WEEKDAY(R$18,2)&gt;5</formula>
    </cfRule>
  </conditionalFormatting>
  <conditionalFormatting sqref="S18:S19">
    <cfRule type="expression" dxfId="54" priority="49">
      <formula>ISNUMBER(MATCH(S$18,празд,0))</formula>
    </cfRule>
    <cfRule type="expression" dxfId="53" priority="50">
      <formula>ISNUMBER(MATCH(S$18,допнер,0))</formula>
    </cfRule>
    <cfRule type="expression" dxfId="52" priority="51">
      <formula>WEEKDAY(S$18,2)&gt;5</formula>
    </cfRule>
  </conditionalFormatting>
  <conditionalFormatting sqref="T18:T19">
    <cfRule type="expression" dxfId="51" priority="46">
      <formula>ISNUMBER(MATCH(T$18,празд,0))</formula>
    </cfRule>
    <cfRule type="expression" dxfId="50" priority="47">
      <formula>ISNUMBER(MATCH(T$18,допнер,0))</formula>
    </cfRule>
    <cfRule type="expression" dxfId="49" priority="48">
      <formula>WEEKDAY(T$18,2)&gt;5</formula>
    </cfRule>
  </conditionalFormatting>
  <conditionalFormatting sqref="H18:H19">
    <cfRule type="expression" dxfId="48" priority="43">
      <formula>ISNUMBER(MATCH(H$18,празд,0))</formula>
    </cfRule>
    <cfRule type="expression" dxfId="47" priority="44">
      <formula>ISNUMBER(MATCH(H$18,допнер,0))</formula>
    </cfRule>
    <cfRule type="expression" dxfId="46" priority="45">
      <formula>WEEKDAY(H$18,2)&gt;5</formula>
    </cfRule>
  </conditionalFormatting>
  <conditionalFormatting sqref="G18:G19">
    <cfRule type="expression" dxfId="45" priority="40">
      <formula>ISNUMBER(MATCH(G$18,празд,0))</formula>
    </cfRule>
    <cfRule type="expression" dxfId="44" priority="41">
      <formula>ISNUMBER(MATCH(G$18,допнер,0))</formula>
    </cfRule>
    <cfRule type="expression" dxfId="43" priority="42">
      <formula>WEEKDAY(G$18,2)&gt;5</formula>
    </cfRule>
  </conditionalFormatting>
  <conditionalFormatting sqref="F18:F19">
    <cfRule type="expression" dxfId="42" priority="37">
      <formula>ISNUMBER(MATCH(F$18,празд,0))</formula>
    </cfRule>
    <cfRule type="expression" dxfId="41" priority="38">
      <formula>ISNUMBER(MATCH(F$18,допнер,0))</formula>
    </cfRule>
    <cfRule type="expression" dxfId="40" priority="39">
      <formula>WEEKDAY(F$18,2)&gt;5</formula>
    </cfRule>
  </conditionalFormatting>
  <conditionalFormatting sqref="I20:K21">
    <cfRule type="expression" dxfId="39" priority="34">
      <formula>ISNUMBER(MATCH(I$20,празд,0))</formula>
    </cfRule>
    <cfRule type="expression" dxfId="38" priority="35">
      <formula>ISNUMBER(MATCH(I$20,допнер,0))</formula>
    </cfRule>
    <cfRule type="expression" dxfId="37" priority="36">
      <formula>WEEKDAY(I$20,2)&gt;5</formula>
    </cfRule>
  </conditionalFormatting>
  <conditionalFormatting sqref="H20:H21">
    <cfRule type="expression" dxfId="36" priority="31">
      <formula>ISNUMBER(MATCH(H$20,празд,0))</formula>
    </cfRule>
    <cfRule type="expression" dxfId="35" priority="32">
      <formula>ISNUMBER(MATCH(H$20,допнер,0))</formula>
    </cfRule>
    <cfRule type="expression" dxfId="34" priority="33">
      <formula>WEEKDAY(H$20,2)&gt;5</formula>
    </cfRule>
  </conditionalFormatting>
  <conditionalFormatting sqref="G20:G21">
    <cfRule type="expression" dxfId="33" priority="28">
      <formula>ISNUMBER(MATCH(G$20,празд,0))</formula>
    </cfRule>
    <cfRule type="expression" dxfId="32" priority="29">
      <formula>ISNUMBER(MATCH(G$20,допнер,0))</formula>
    </cfRule>
    <cfRule type="expression" dxfId="31" priority="30">
      <formula>WEEKDAY(G$20,2)&gt;5</formula>
    </cfRule>
  </conditionalFormatting>
  <conditionalFormatting sqref="F20:F21">
    <cfRule type="expression" dxfId="30" priority="25">
      <formula>ISNUMBER(MATCH(F$20,празд,0))</formula>
    </cfRule>
    <cfRule type="expression" dxfId="29" priority="26">
      <formula>ISNUMBER(MATCH(F$20,допнер,0))</formula>
    </cfRule>
    <cfRule type="expression" dxfId="28" priority="27">
      <formula>WEEKDAY(F$20,2)&gt;5</formula>
    </cfRule>
  </conditionalFormatting>
  <conditionalFormatting sqref="L20:L21">
    <cfRule type="expression" dxfId="27" priority="22">
      <formula>ISNUMBER(MATCH(L$20,празд,0))</formula>
    </cfRule>
    <cfRule type="expression" dxfId="26" priority="23">
      <formula>ISNUMBER(MATCH(L$20,допнер,0))</formula>
    </cfRule>
    <cfRule type="expression" dxfId="25" priority="24">
      <formula>WEEKDAY(L$20,2)&gt;5</formula>
    </cfRule>
  </conditionalFormatting>
  <conditionalFormatting sqref="M20:M21">
    <cfRule type="expression" dxfId="24" priority="19">
      <formula>ISNUMBER(MATCH(M$20,празд,0))</formula>
    </cfRule>
    <cfRule type="expression" dxfId="23" priority="20">
      <formula>ISNUMBER(MATCH(M$20,допнер,0))</formula>
    </cfRule>
    <cfRule type="expression" dxfId="22" priority="21">
      <formula>WEEKDAY(M$20,2)&gt;5</formula>
    </cfRule>
  </conditionalFormatting>
  <conditionalFormatting sqref="N20:N21">
    <cfRule type="expression" dxfId="21" priority="16">
      <formula>ISNUMBER(MATCH(N$20,празд,0))</formula>
    </cfRule>
    <cfRule type="expression" dxfId="20" priority="17">
      <formula>ISNUMBER(MATCH(N$20,допнер,0))</formula>
    </cfRule>
    <cfRule type="expression" dxfId="19" priority="18">
      <formula>WEEKDAY(N$20,2)&gt;5</formula>
    </cfRule>
  </conditionalFormatting>
  <conditionalFormatting sqref="O20:Q21">
    <cfRule type="expression" dxfId="18" priority="13">
      <formula>ISNUMBER(MATCH(O$20,празд,0))</formula>
    </cfRule>
    <cfRule type="expression" dxfId="17" priority="14">
      <formula>ISNUMBER(MATCH(O$20,допнер,0))</formula>
    </cfRule>
    <cfRule type="expression" dxfId="16" priority="15">
      <formula>WEEKDAY(O$20,2)&gt;5</formula>
    </cfRule>
  </conditionalFormatting>
  <conditionalFormatting sqref="R20:R21">
    <cfRule type="expression" dxfId="15" priority="10">
      <formula>ISNUMBER(MATCH(R$20,празд,0))</formula>
    </cfRule>
    <cfRule type="expression" dxfId="14" priority="11">
      <formula>ISNUMBER(MATCH(R$20,допнер,0))</formula>
    </cfRule>
    <cfRule type="expression" dxfId="13" priority="12">
      <formula>WEEKDAY(R$20,2)&gt;5</formula>
    </cfRule>
  </conditionalFormatting>
  <conditionalFormatting sqref="S20:S21">
    <cfRule type="expression" dxfId="12" priority="7">
      <formula>ISNUMBER(MATCH(S$20,празд,0))</formula>
    </cfRule>
    <cfRule type="expression" dxfId="11" priority="8">
      <formula>ISNUMBER(MATCH(S$20,допнер,0))</formula>
    </cfRule>
    <cfRule type="expression" dxfId="10" priority="9">
      <formula>WEEKDAY(S$20,2)&gt;5</formula>
    </cfRule>
  </conditionalFormatting>
  <conditionalFormatting sqref="T20:T21">
    <cfRule type="expression" dxfId="9" priority="4">
      <formula>ISNUMBER(MATCH(T$20,празд,0))</formula>
    </cfRule>
    <cfRule type="expression" dxfId="8" priority="5">
      <formula>ISNUMBER(MATCH(T$20,допнер,0))</formula>
    </cfRule>
    <cfRule type="expression" dxfId="7" priority="6">
      <formula>WEEKDAY(T$20,2)&gt;5</formula>
    </cfRule>
  </conditionalFormatting>
  <conditionalFormatting sqref="U20:U21">
    <cfRule type="expression" dxfId="6" priority="1">
      <formula>ISNUMBER(MATCH(U$20,празд,0))</formula>
    </cfRule>
    <cfRule type="expression" dxfId="5" priority="2">
      <formula>ISNUMBER(MATCH(U$20,допнер,0))</formula>
    </cfRule>
    <cfRule type="expression" dxfId="4" priority="3">
      <formula>WEEKDAY(U$20,2)&gt;5</formula>
    </cfRule>
  </conditionalFormatting>
  <dataValidations count="2">
    <dataValidation type="list" allowBlank="1" showInputMessage="1" showErrorMessage="1" sqref="AB15">
      <formula1>год</formula1>
    </dataValidation>
    <dataValidation type="list" showInputMessage="1" showErrorMessage="1" sqref="X15:AA15">
      <formula1>месяц</formula1>
    </dataValidation>
  </dataValidations>
  <pageMargins left="0.27559055118110237" right="0.27559055118110237" top="0.27559055118110237" bottom="0.27559055118110237" header="0" footer="0"/>
  <pageSetup paperSize="8" scale="89" fitToHeight="100" orientation="landscape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H10" sqref="H10"/>
    </sheetView>
  </sheetViews>
  <sheetFormatPr defaultRowHeight="12.75" x14ac:dyDescent="0.2"/>
  <cols>
    <col min="5" max="5" width="18.5703125" customWidth="1"/>
    <col min="6" max="6" width="14.85546875" customWidth="1"/>
    <col min="7" max="7" width="18.42578125" customWidth="1"/>
    <col min="8" max="8" width="14.85546875" customWidth="1"/>
    <col min="9" max="9" width="13" customWidth="1"/>
  </cols>
  <sheetData>
    <row r="1" spans="1:9" ht="63.75" x14ac:dyDescent="0.2">
      <c r="A1" s="85" t="s">
        <v>40</v>
      </c>
      <c r="B1" s="85">
        <v>1</v>
      </c>
      <c r="C1" s="85">
        <v>2010</v>
      </c>
      <c r="E1" s="85" t="s">
        <v>41</v>
      </c>
      <c r="F1" s="85" t="s">
        <v>42</v>
      </c>
      <c r="G1" s="85" t="s">
        <v>43</v>
      </c>
      <c r="H1" s="85" t="s">
        <v>44</v>
      </c>
      <c r="I1" s="86" t="s">
        <v>45</v>
      </c>
    </row>
    <row r="2" spans="1:9" ht="13.5" x14ac:dyDescent="0.25">
      <c r="A2" s="85" t="s">
        <v>46</v>
      </c>
      <c r="B2" s="85">
        <v>2</v>
      </c>
      <c r="C2" s="85">
        <v>2011</v>
      </c>
      <c r="E2" s="87"/>
      <c r="F2" s="88"/>
      <c r="G2" s="88"/>
      <c r="H2" s="88"/>
      <c r="I2" s="89"/>
    </row>
    <row r="3" spans="1:9" ht="15.75" x14ac:dyDescent="0.2">
      <c r="A3" s="85" t="s">
        <v>47</v>
      </c>
      <c r="B3" s="85">
        <v>3</v>
      </c>
      <c r="C3" s="85">
        <v>2012</v>
      </c>
      <c r="E3" s="90" t="s">
        <v>48</v>
      </c>
      <c r="F3" s="91"/>
      <c r="G3" s="92">
        <v>42005</v>
      </c>
      <c r="H3" s="93">
        <v>42128</v>
      </c>
      <c r="I3" s="94"/>
    </row>
    <row r="4" spans="1:9" ht="15.75" x14ac:dyDescent="0.2">
      <c r="A4" s="85" t="s">
        <v>49</v>
      </c>
      <c r="B4" s="85">
        <v>4</v>
      </c>
      <c r="C4" s="85">
        <v>2013</v>
      </c>
      <c r="E4" s="90" t="s">
        <v>48</v>
      </c>
      <c r="F4" s="91"/>
      <c r="G4" s="92">
        <v>42006</v>
      </c>
      <c r="H4" s="93">
        <v>42135</v>
      </c>
      <c r="I4" s="94"/>
    </row>
    <row r="5" spans="1:9" ht="15.75" x14ac:dyDescent="0.2">
      <c r="A5" s="85" t="s">
        <v>50</v>
      </c>
      <c r="B5" s="85">
        <v>5</v>
      </c>
      <c r="C5" s="85">
        <v>2014</v>
      </c>
      <c r="E5" s="90" t="s">
        <v>48</v>
      </c>
      <c r="F5" s="91"/>
      <c r="G5" s="92">
        <v>42007</v>
      </c>
      <c r="H5" s="93"/>
      <c r="I5" s="94"/>
    </row>
    <row r="6" spans="1:9" ht="15.75" x14ac:dyDescent="0.25">
      <c r="A6" s="85" t="s">
        <v>51</v>
      </c>
      <c r="B6" s="85">
        <v>6</v>
      </c>
      <c r="C6" s="85">
        <v>2015</v>
      </c>
      <c r="E6" s="90" t="s">
        <v>48</v>
      </c>
      <c r="F6" s="91"/>
      <c r="G6" s="92">
        <v>42008</v>
      </c>
      <c r="H6" s="108"/>
      <c r="I6" s="94"/>
    </row>
    <row r="7" spans="1:9" ht="15.75" x14ac:dyDescent="0.2">
      <c r="A7" s="85" t="s">
        <v>52</v>
      </c>
      <c r="B7" s="85">
        <v>7</v>
      </c>
      <c r="C7" s="85">
        <v>2016</v>
      </c>
      <c r="E7" s="90" t="s">
        <v>48</v>
      </c>
      <c r="F7" s="91"/>
      <c r="G7" s="92">
        <v>42009</v>
      </c>
      <c r="H7" s="90"/>
      <c r="I7" s="95"/>
    </row>
    <row r="8" spans="1:9" ht="15.75" x14ac:dyDescent="0.2">
      <c r="A8" s="85" t="s">
        <v>53</v>
      </c>
      <c r="B8" s="85">
        <v>8</v>
      </c>
      <c r="C8" s="85">
        <v>2017</v>
      </c>
      <c r="E8" s="90" t="s">
        <v>48</v>
      </c>
      <c r="F8" s="91"/>
      <c r="G8" s="92">
        <v>42010</v>
      </c>
      <c r="H8" s="90"/>
      <c r="I8" s="96"/>
    </row>
    <row r="9" spans="1:9" ht="15.75" x14ac:dyDescent="0.2">
      <c r="A9" s="85" t="s">
        <v>54</v>
      </c>
      <c r="B9" s="85">
        <v>9</v>
      </c>
      <c r="C9" s="85">
        <v>2018</v>
      </c>
      <c r="E9" s="90" t="s">
        <v>55</v>
      </c>
      <c r="F9" s="91"/>
      <c r="G9" s="92">
        <v>42011</v>
      </c>
      <c r="H9" s="93"/>
      <c r="I9" s="96"/>
    </row>
    <row r="10" spans="1:9" ht="15.75" x14ac:dyDescent="0.2">
      <c r="A10" s="85" t="s">
        <v>56</v>
      </c>
      <c r="B10" s="85">
        <v>10</v>
      </c>
      <c r="C10" s="85">
        <v>2019</v>
      </c>
      <c r="E10" s="90" t="s">
        <v>48</v>
      </c>
      <c r="F10" s="91"/>
      <c r="G10" s="92">
        <v>42012</v>
      </c>
      <c r="H10" s="90"/>
      <c r="I10" s="97"/>
    </row>
    <row r="11" spans="1:9" ht="15.75" x14ac:dyDescent="0.2">
      <c r="A11" s="85" t="s">
        <v>57</v>
      </c>
      <c r="B11" s="85">
        <v>11</v>
      </c>
      <c r="C11" s="85">
        <v>2020</v>
      </c>
      <c r="E11" s="90"/>
      <c r="F11" s="91"/>
      <c r="G11" s="92"/>
      <c r="H11" s="90"/>
      <c r="I11" s="97"/>
    </row>
    <row r="12" spans="1:9" ht="15.75" x14ac:dyDescent="0.2">
      <c r="A12" s="85" t="s">
        <v>58</v>
      </c>
      <c r="B12" s="85">
        <v>12</v>
      </c>
      <c r="C12" s="85">
        <v>2021</v>
      </c>
      <c r="E12" s="90" t="s">
        <v>59</v>
      </c>
      <c r="F12" s="91">
        <f t="shared" ref="F12:F18" si="0">G12-1</f>
        <v>42057</v>
      </c>
      <c r="G12" s="92">
        <v>42058</v>
      </c>
      <c r="H12" s="90"/>
      <c r="I12" s="97"/>
    </row>
    <row r="13" spans="1:9" ht="15.75" x14ac:dyDescent="0.2">
      <c r="E13" s="90" t="s">
        <v>60</v>
      </c>
      <c r="F13" s="91">
        <f t="shared" si="0"/>
        <v>42070</v>
      </c>
      <c r="G13" s="92">
        <v>42071</v>
      </c>
      <c r="H13" s="90"/>
      <c r="I13" s="97"/>
    </row>
    <row r="14" spans="1:9" ht="15.75" x14ac:dyDescent="0.2">
      <c r="E14" s="90" t="s">
        <v>61</v>
      </c>
      <c r="F14" s="91">
        <f t="shared" si="0"/>
        <v>42124</v>
      </c>
      <c r="G14" s="92">
        <v>42125</v>
      </c>
      <c r="H14" s="90"/>
      <c r="I14" s="97"/>
    </row>
    <row r="15" spans="1:9" ht="15.75" x14ac:dyDescent="0.2">
      <c r="E15" s="90" t="s">
        <v>62</v>
      </c>
      <c r="F15" s="91">
        <f t="shared" si="0"/>
        <v>42132</v>
      </c>
      <c r="G15" s="92">
        <v>42133</v>
      </c>
      <c r="H15" s="90"/>
      <c r="I15" s="98"/>
    </row>
    <row r="16" spans="1:9" ht="15.75" x14ac:dyDescent="0.2">
      <c r="E16" s="90" t="s">
        <v>63</v>
      </c>
      <c r="F16" s="91">
        <f t="shared" si="0"/>
        <v>42166</v>
      </c>
      <c r="G16" s="92">
        <v>42167</v>
      </c>
      <c r="H16" s="90"/>
      <c r="I16" s="98"/>
    </row>
    <row r="17" spans="5:9" ht="15.75" x14ac:dyDescent="0.2">
      <c r="E17" s="90" t="s">
        <v>64</v>
      </c>
      <c r="F17" s="91">
        <f t="shared" si="0"/>
        <v>42311</v>
      </c>
      <c r="G17" s="92">
        <v>42312</v>
      </c>
      <c r="H17" s="90"/>
      <c r="I17" s="98"/>
    </row>
    <row r="18" spans="5:9" ht="15.75" x14ac:dyDescent="0.25">
      <c r="E18" s="99"/>
      <c r="F18" s="91">
        <f t="shared" si="0"/>
        <v>42369</v>
      </c>
      <c r="G18" s="92">
        <v>42370</v>
      </c>
      <c r="H18" s="100"/>
      <c r="I18" s="98"/>
    </row>
    <row r="19" spans="5:9" ht="15.75" x14ac:dyDescent="0.25">
      <c r="E19" s="99"/>
      <c r="F19" s="99"/>
      <c r="G19" s="92">
        <v>42312</v>
      </c>
      <c r="H19" s="107"/>
      <c r="I19" s="106"/>
    </row>
    <row r="20" spans="5:9" ht="13.5" x14ac:dyDescent="0.25">
      <c r="E20" s="99"/>
      <c r="F20" s="99"/>
      <c r="G20" s="99"/>
      <c r="H20" s="100"/>
      <c r="I20" s="98"/>
    </row>
    <row r="21" spans="5:9" ht="13.5" x14ac:dyDescent="0.25">
      <c r="E21" s="99"/>
      <c r="F21" s="99"/>
      <c r="G21" s="99"/>
      <c r="H21" s="100"/>
      <c r="I21" s="98"/>
    </row>
    <row r="22" spans="5:9" ht="13.5" x14ac:dyDescent="0.25">
      <c r="E22" s="99"/>
      <c r="F22" s="99"/>
      <c r="G22" s="99"/>
      <c r="H22" s="100"/>
      <c r="I22" s="98"/>
    </row>
    <row r="23" spans="5:9" ht="13.5" x14ac:dyDescent="0.25">
      <c r="E23" s="99"/>
      <c r="F23" s="99"/>
      <c r="G23" s="99"/>
      <c r="H23" s="100"/>
      <c r="I23" s="98"/>
    </row>
  </sheetData>
  <phoneticPr fontId="21" type="noConversion"/>
  <conditionalFormatting sqref="G3:G17">
    <cfRule type="cellIs" dxfId="3" priority="5" stopIfTrue="1" operator="equal">
      <formula>0</formula>
    </cfRule>
  </conditionalFormatting>
  <conditionalFormatting sqref="F3:F18">
    <cfRule type="cellIs" dxfId="2" priority="6" stopIfTrue="1" operator="lessThanOrEqual">
      <formula>0</formula>
    </cfRule>
  </conditionalFormatting>
  <conditionalFormatting sqref="G18">
    <cfRule type="cellIs" dxfId="1" priority="2" stopIfTrue="1" operator="equal">
      <formula>0</formula>
    </cfRule>
  </conditionalFormatting>
  <conditionalFormatting sqref="G19">
    <cfRule type="cellIs" dxfId="0" priority="1" stopIfTrue="1" operator="equal">
      <formula>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СТО Сентябрь</vt:lpstr>
      <vt:lpstr>всяки</vt:lpstr>
      <vt:lpstr>выхрабд</vt:lpstr>
      <vt:lpstr>год</vt:lpstr>
      <vt:lpstr>допнер</vt:lpstr>
      <vt:lpstr>'СТО Сентябрь'!Заголовки_для_печати</vt:lpstr>
      <vt:lpstr>месяц</vt:lpstr>
      <vt:lpstr>празд</vt:lpstr>
      <vt:lpstr>предпр</vt:lpstr>
    </vt:vector>
  </TitlesOfParts>
  <Company>UN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мама</cp:lastModifiedBy>
  <cp:lastPrinted>2015-09-30T11:58:37Z</cp:lastPrinted>
  <dcterms:created xsi:type="dcterms:W3CDTF">2009-01-14T08:47:39Z</dcterms:created>
  <dcterms:modified xsi:type="dcterms:W3CDTF">2015-09-30T12:19:40Z</dcterms:modified>
</cp:coreProperties>
</file>